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2017 год\Оценка программ 2016 г\Готовые\"/>
    </mc:Choice>
  </mc:AlternateContent>
  <bookViews>
    <workbookView xWindow="0" yWindow="0" windowWidth="23040" windowHeight="9408" tabRatio="637" activeTab="1"/>
  </bookViews>
  <sheets>
    <sheet name="2016 год" sheetId="1" r:id="rId1"/>
    <sheet name="Эффективность программ" sheetId="2" r:id="rId2"/>
  </sheets>
  <definedNames>
    <definedName name="_xlnm.Print_Area" localSheetId="0">'2016 год'!$A$1:$J$349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5" i="2" l="1"/>
  <c r="K211" i="2" l="1"/>
  <c r="L197" i="2"/>
  <c r="G202" i="2"/>
  <c r="G327" i="2" l="1"/>
  <c r="F327" i="2"/>
  <c r="E327" i="2"/>
  <c r="G326" i="2"/>
  <c r="F326" i="2"/>
  <c r="E326" i="2"/>
  <c r="F325" i="2"/>
  <c r="E325" i="2"/>
  <c r="F324" i="2"/>
  <c r="E324" i="2"/>
  <c r="K229" i="2"/>
  <c r="G223" i="2"/>
  <c r="J234" i="1"/>
  <c r="I234" i="1"/>
  <c r="F233" i="1"/>
  <c r="G233" i="1"/>
  <c r="H233" i="1"/>
  <c r="F232" i="1"/>
  <c r="G232" i="1"/>
  <c r="H232" i="1"/>
  <c r="F231" i="1"/>
  <c r="G231" i="1"/>
  <c r="H231" i="1"/>
  <c r="F234" i="1"/>
  <c r="G234" i="1"/>
  <c r="H234" i="1"/>
  <c r="E234" i="1"/>
  <c r="I239" i="1"/>
  <c r="J239" i="1"/>
  <c r="I328" i="2" l="1"/>
  <c r="J328" i="2"/>
  <c r="H328" i="2"/>
  <c r="J352" i="1"/>
  <c r="F352" i="1"/>
  <c r="G352" i="1"/>
  <c r="I352" i="1" s="1"/>
  <c r="H352" i="1"/>
  <c r="E352" i="1"/>
  <c r="K321" i="2" l="1"/>
  <c r="L304" i="2" l="1"/>
  <c r="K148" i="2"/>
  <c r="K294" i="2"/>
  <c r="K111" i="2"/>
  <c r="K103" i="2"/>
  <c r="K94" i="2"/>
  <c r="K276" i="2" l="1"/>
  <c r="L271" i="2"/>
  <c r="K137" i="2"/>
  <c r="K158" i="2"/>
  <c r="K300" i="2"/>
  <c r="K284" i="2" l="1"/>
  <c r="K192" i="2"/>
  <c r="J267" i="1"/>
  <c r="I267" i="1"/>
  <c r="F267" i="1"/>
  <c r="G267" i="1"/>
  <c r="H267" i="1"/>
  <c r="E267" i="1"/>
  <c r="J272" i="1"/>
  <c r="I272" i="1"/>
  <c r="F205" i="1"/>
  <c r="G205" i="1"/>
  <c r="H205" i="1"/>
  <c r="E205" i="1"/>
  <c r="E204" i="1"/>
  <c r="F302" i="2" l="1"/>
  <c r="E302" i="2"/>
  <c r="G281" i="2"/>
  <c r="J298" i="1"/>
  <c r="J299" i="1"/>
  <c r="J300" i="1"/>
  <c r="G269" i="2"/>
  <c r="G270" i="2"/>
  <c r="F268" i="2"/>
  <c r="E268" i="2"/>
  <c r="G248" i="2"/>
  <c r="F245" i="2"/>
  <c r="E245" i="2"/>
  <c r="G226" i="2"/>
  <c r="F220" i="2"/>
  <c r="E220" i="2"/>
  <c r="G214" i="2"/>
  <c r="F213" i="2"/>
  <c r="G213" i="2" s="1"/>
  <c r="E213" i="2"/>
  <c r="G179" i="2"/>
  <c r="G166" i="2"/>
  <c r="G167" i="2"/>
  <c r="G84" i="2"/>
  <c r="F83" i="2"/>
  <c r="E83" i="2"/>
  <c r="G62" i="2"/>
  <c r="F61" i="2"/>
  <c r="E61" i="2"/>
  <c r="G268" i="2" l="1"/>
  <c r="G55" i="2"/>
  <c r="G56" i="2"/>
  <c r="G57" i="2"/>
  <c r="G58" i="2"/>
  <c r="G54" i="2"/>
  <c r="K59" i="2" l="1"/>
  <c r="F304" i="1"/>
  <c r="G304" i="1"/>
  <c r="H304" i="1"/>
  <c r="E304" i="1"/>
  <c r="F282" i="1" l="1"/>
  <c r="G282" i="1"/>
  <c r="H282" i="1"/>
  <c r="E282" i="1"/>
  <c r="F281" i="1"/>
  <c r="G281" i="1"/>
  <c r="H281" i="1"/>
  <c r="E281" i="1"/>
  <c r="I299" i="1"/>
  <c r="I300" i="1"/>
  <c r="I301" i="1"/>
  <c r="I298" i="1"/>
  <c r="J295" i="1"/>
  <c r="J296" i="1"/>
  <c r="I295" i="1"/>
  <c r="I296" i="1"/>
  <c r="F294" i="1"/>
  <c r="G294" i="1"/>
  <c r="I294" i="1" s="1"/>
  <c r="H294" i="1"/>
  <c r="E294" i="1"/>
  <c r="J244" i="1"/>
  <c r="I244" i="1"/>
  <c r="F251" i="1"/>
  <c r="G251" i="1"/>
  <c r="H251" i="1"/>
  <c r="J294" i="1" l="1"/>
  <c r="F236" i="1"/>
  <c r="G236" i="1"/>
  <c r="H236" i="1"/>
  <c r="E236" i="1"/>
  <c r="F336" i="1" l="1"/>
  <c r="G336" i="1"/>
  <c r="H336" i="1"/>
  <c r="F335" i="1"/>
  <c r="G335" i="1"/>
  <c r="H335" i="1"/>
  <c r="J331" i="1"/>
  <c r="J330" i="1"/>
  <c r="I328" i="1"/>
  <c r="F327" i="1"/>
  <c r="G327" i="1"/>
  <c r="H327" i="1"/>
  <c r="E327" i="1"/>
  <c r="I325" i="1"/>
  <c r="I323" i="1"/>
  <c r="J193" i="1"/>
  <c r="I193" i="1"/>
  <c r="J226" i="1"/>
  <c r="F225" i="1"/>
  <c r="I226" i="1"/>
  <c r="G225" i="1"/>
  <c r="H225" i="1"/>
  <c r="E225" i="1"/>
  <c r="I327" i="1" l="1"/>
  <c r="I225" i="1"/>
  <c r="J225" i="1"/>
  <c r="F171" i="1" l="1"/>
  <c r="G171" i="1"/>
  <c r="H171" i="1"/>
  <c r="F170" i="1"/>
  <c r="G170" i="1"/>
  <c r="H170" i="1"/>
  <c r="F169" i="1"/>
  <c r="G169" i="1"/>
  <c r="H169" i="1"/>
  <c r="J185" i="1" l="1"/>
  <c r="J182" i="1" l="1"/>
  <c r="I182" i="1"/>
  <c r="J181" i="1"/>
  <c r="I181" i="1"/>
  <c r="J180" i="1"/>
  <c r="I180" i="1"/>
  <c r="J179" i="1"/>
  <c r="I179" i="1"/>
  <c r="J178" i="1"/>
  <c r="I178" i="1"/>
  <c r="F139" i="1" l="1"/>
  <c r="G139" i="1"/>
  <c r="H139" i="1"/>
  <c r="F138" i="1"/>
  <c r="G138" i="1"/>
  <c r="H138" i="1"/>
  <c r="J157" i="1"/>
  <c r="J154" i="1"/>
  <c r="F105" i="1" l="1"/>
  <c r="H105" i="1"/>
  <c r="F104" i="1"/>
  <c r="H104" i="1"/>
  <c r="E104" i="1"/>
  <c r="I130" i="1" l="1"/>
  <c r="F41" i="1"/>
  <c r="G41" i="1"/>
  <c r="H41" i="1"/>
  <c r="F40" i="1"/>
  <c r="G40" i="1"/>
  <c r="H40" i="1"/>
  <c r="E40" i="1"/>
  <c r="F39" i="1"/>
  <c r="G39" i="1"/>
  <c r="H39" i="1"/>
  <c r="J99" i="1"/>
  <c r="I99" i="1"/>
  <c r="J96" i="1"/>
  <c r="I96" i="1"/>
  <c r="J94" i="1"/>
  <c r="J95" i="1"/>
  <c r="J97" i="1"/>
  <c r="J98" i="1"/>
  <c r="I94" i="1"/>
  <c r="I95" i="1"/>
  <c r="I97" i="1"/>
  <c r="I98" i="1"/>
  <c r="J93" i="1"/>
  <c r="I93" i="1"/>
  <c r="J90" i="1"/>
  <c r="I90" i="1"/>
  <c r="F89" i="1"/>
  <c r="G89" i="1"/>
  <c r="H89" i="1"/>
  <c r="E89" i="1"/>
  <c r="J70" i="1" l="1"/>
  <c r="I64" i="1" l="1"/>
  <c r="I65" i="1"/>
  <c r="I66" i="1"/>
  <c r="I63" i="1"/>
  <c r="I62" i="1"/>
  <c r="F8" i="1"/>
  <c r="G8" i="1"/>
  <c r="H8" i="1"/>
  <c r="E8" i="1"/>
  <c r="F7" i="1"/>
  <c r="G7" i="1"/>
  <c r="H7" i="1"/>
  <c r="I8" i="1" l="1"/>
  <c r="F323" i="2"/>
  <c r="E323" i="2"/>
  <c r="G10" i="2" l="1"/>
  <c r="L259" i="2" l="1"/>
  <c r="L288" i="2"/>
  <c r="L9" i="2"/>
  <c r="L19" i="2"/>
  <c r="L29" i="2"/>
  <c r="L38" i="2"/>
  <c r="L53" i="2"/>
  <c r="L65" i="2"/>
  <c r="L75" i="2"/>
  <c r="L86" i="2"/>
  <c r="L100" i="2"/>
  <c r="L108" i="2"/>
  <c r="L132" i="2"/>
  <c r="L141" i="2"/>
  <c r="L153" i="2"/>
  <c r="L163" i="2"/>
  <c r="L176" i="2"/>
  <c r="L187" i="2"/>
  <c r="L224" i="2"/>
  <c r="L235" i="2"/>
  <c r="L249" i="2"/>
  <c r="L280" i="2"/>
  <c r="L298" i="2"/>
  <c r="L313" i="2"/>
  <c r="J325" i="1" l="1"/>
  <c r="F322" i="1"/>
  <c r="G322" i="1"/>
  <c r="H322" i="1"/>
  <c r="E322" i="1"/>
  <c r="J323" i="1"/>
  <c r="E336" i="1"/>
  <c r="I336" i="1" s="1"/>
  <c r="E335" i="1"/>
  <c r="G299" i="2"/>
  <c r="F265" i="1"/>
  <c r="F266" i="1"/>
  <c r="H266" i="1"/>
  <c r="E266" i="1"/>
  <c r="H265" i="1"/>
  <c r="J265" i="1" s="1"/>
  <c r="E265" i="1"/>
  <c r="F249" i="1"/>
  <c r="H249" i="1"/>
  <c r="F248" i="1"/>
  <c r="H248" i="1"/>
  <c r="F247" i="1"/>
  <c r="H247" i="1"/>
  <c r="E249" i="1"/>
  <c r="E248" i="1"/>
  <c r="E247" i="1"/>
  <c r="H351" i="1"/>
  <c r="E233" i="1"/>
  <c r="E232" i="1"/>
  <c r="F204" i="1"/>
  <c r="F350" i="1" s="1"/>
  <c r="H204" i="1"/>
  <c r="H350" i="1" s="1"/>
  <c r="H184" i="1"/>
  <c r="E184" i="1"/>
  <c r="F184" i="1"/>
  <c r="E169" i="1"/>
  <c r="E138" i="1"/>
  <c r="E139" i="1"/>
  <c r="E105" i="1"/>
  <c r="F103" i="1"/>
  <c r="H103" i="1"/>
  <c r="E103" i="1"/>
  <c r="F102" i="1"/>
  <c r="F348" i="1" s="1"/>
  <c r="H102" i="1"/>
  <c r="H348" i="1" s="1"/>
  <c r="E102" i="1"/>
  <c r="E348" i="1" s="1"/>
  <c r="E41" i="1"/>
  <c r="E39" i="1"/>
  <c r="F351" i="1" l="1"/>
  <c r="I322" i="1"/>
  <c r="J248" i="1"/>
  <c r="I281" i="1"/>
  <c r="J335" i="1"/>
  <c r="J282" i="1"/>
  <c r="J322" i="1"/>
  <c r="J105" i="1"/>
  <c r="J41" i="1"/>
  <c r="J247" i="1"/>
  <c r="J266" i="1"/>
  <c r="J138" i="1"/>
  <c r="J232" i="1"/>
  <c r="J205" i="1"/>
  <c r="J39" i="1"/>
  <c r="J103" i="1"/>
  <c r="J169" i="1"/>
  <c r="J281" i="1"/>
  <c r="I282" i="1"/>
  <c r="J233" i="1"/>
  <c r="J249" i="1"/>
  <c r="J336" i="1"/>
  <c r="I335" i="1"/>
  <c r="J40" i="1"/>
  <c r="J104" i="1"/>
  <c r="I138" i="1"/>
  <c r="J204" i="1"/>
  <c r="J139" i="1"/>
  <c r="J170" i="1"/>
  <c r="J171" i="1"/>
  <c r="I345" i="1"/>
  <c r="J345" i="1"/>
  <c r="I317" i="1"/>
  <c r="I318" i="1"/>
  <c r="I319" i="1"/>
  <c r="J319" i="1"/>
  <c r="G282" i="2"/>
  <c r="I288" i="1"/>
  <c r="I289" i="1"/>
  <c r="I290" i="1"/>
  <c r="I291" i="1"/>
  <c r="I292" i="1"/>
  <c r="I287" i="1"/>
  <c r="J288" i="1"/>
  <c r="J289" i="1"/>
  <c r="J290" i="1"/>
  <c r="J291" i="1"/>
  <c r="J287" i="1"/>
  <c r="G266" i="1"/>
  <c r="I266" i="1" s="1"/>
  <c r="G265" i="1"/>
  <c r="I265" i="1" s="1"/>
  <c r="I275" i="1"/>
  <c r="I276" i="1"/>
  <c r="I277" i="1"/>
  <c r="I278" i="1"/>
  <c r="J276" i="1"/>
  <c r="J277" i="1"/>
  <c r="J278" i="1"/>
  <c r="G249" i="1"/>
  <c r="I249" i="1" s="1"/>
  <c r="G248" i="1"/>
  <c r="I248" i="1" s="1"/>
  <c r="G247" i="1"/>
  <c r="I247" i="1" s="1"/>
  <c r="I233" i="1"/>
  <c r="I232" i="1"/>
  <c r="I215" i="1"/>
  <c r="J215" i="1"/>
  <c r="I221" i="1"/>
  <c r="I219" i="1"/>
  <c r="I220" i="1"/>
  <c r="I222" i="1"/>
  <c r="I223" i="1"/>
  <c r="J221" i="1"/>
  <c r="J223" i="1"/>
  <c r="J219" i="1"/>
  <c r="J220" i="1"/>
  <c r="J222" i="1"/>
  <c r="I205" i="1"/>
  <c r="G204" i="1"/>
  <c r="I204" i="1" s="1"/>
  <c r="E171" i="1"/>
  <c r="E170" i="1"/>
  <c r="I139" i="1" l="1"/>
  <c r="G102" i="1"/>
  <c r="G348" i="1" s="1"/>
  <c r="G105" i="1"/>
  <c r="G351" i="1" s="1"/>
  <c r="G104" i="1"/>
  <c r="G350" i="1" s="1"/>
  <c r="G103" i="1"/>
  <c r="I103" i="1" s="1"/>
  <c r="I171" i="1" l="1"/>
  <c r="I102" i="1"/>
  <c r="I105" i="1"/>
  <c r="G184" i="1"/>
  <c r="I169" i="1"/>
  <c r="I104" i="1"/>
  <c r="I170" i="1"/>
  <c r="G129" i="1"/>
  <c r="H78" i="1"/>
  <c r="F78" i="1"/>
  <c r="F69" i="1"/>
  <c r="H69" i="1"/>
  <c r="E69" i="1"/>
  <c r="I70" i="1"/>
  <c r="J75" i="1"/>
  <c r="J74" i="1"/>
  <c r="G30" i="2"/>
  <c r="I41" i="1" l="1"/>
  <c r="I40" i="1"/>
  <c r="G69" i="1"/>
  <c r="I69" i="1" s="1"/>
  <c r="I39" i="1"/>
  <c r="G21" i="1"/>
  <c r="E7" i="1"/>
  <c r="E6" i="1"/>
  <c r="E349" i="1" s="1"/>
  <c r="E350" i="1" l="1"/>
  <c r="I7" i="1"/>
  <c r="J16" i="1"/>
  <c r="J17" i="1"/>
  <c r="J18" i="1"/>
  <c r="J15" i="1"/>
  <c r="I16" i="1"/>
  <c r="I17" i="1"/>
  <c r="I18" i="1"/>
  <c r="I15" i="1"/>
  <c r="I25" i="1"/>
  <c r="G264" i="2" l="1"/>
  <c r="G263" i="2"/>
  <c r="G262" i="2"/>
  <c r="G261" i="2"/>
  <c r="G260" i="2"/>
  <c r="K266" i="2" l="1"/>
  <c r="G254" i="2"/>
  <c r="G253" i="2"/>
  <c r="G252" i="2"/>
  <c r="G251" i="2"/>
  <c r="G250" i="2"/>
  <c r="H123" i="1" l="1"/>
  <c r="I91" i="1"/>
  <c r="J91" i="1"/>
  <c r="I89" i="1"/>
  <c r="G6" i="1"/>
  <c r="G349" i="1" s="1"/>
  <c r="H6" i="1"/>
  <c r="H349" i="1" s="1"/>
  <c r="F6" i="1"/>
  <c r="F349" i="1" s="1"/>
  <c r="G297" i="2"/>
  <c r="F296" i="2"/>
  <c r="E296" i="2"/>
  <c r="E184" i="2"/>
  <c r="F184" i="2"/>
  <c r="G85" i="2"/>
  <c r="I6" i="1" l="1"/>
  <c r="J89" i="1"/>
  <c r="G296" i="2"/>
  <c r="J6" i="1"/>
  <c r="J8" i="1"/>
  <c r="J7" i="1"/>
  <c r="G83" i="2"/>
  <c r="F310" i="2"/>
  <c r="E172" i="2" l="1"/>
  <c r="E160" i="2"/>
  <c r="G173" i="2"/>
  <c r="F172" i="2"/>
  <c r="E34" i="2"/>
  <c r="F5" i="2" l="1"/>
  <c r="E5" i="2"/>
  <c r="O10" i="2" l="1"/>
  <c r="P10" i="2" s="1"/>
  <c r="F34" i="2" l="1"/>
  <c r="G237" i="2" l="1"/>
  <c r="G238" i="2"/>
  <c r="G239" i="2"/>
  <c r="G240" i="2"/>
  <c r="G241" i="2"/>
  <c r="G242" i="2"/>
  <c r="G236" i="2"/>
  <c r="I258" i="1"/>
  <c r="I259" i="1"/>
  <c r="I260" i="1"/>
  <c r="I261" i="1"/>
  <c r="I262" i="1"/>
  <c r="I257" i="1"/>
  <c r="I256" i="1"/>
  <c r="J257" i="1"/>
  <c r="J258" i="1"/>
  <c r="J259" i="1"/>
  <c r="J260" i="1"/>
  <c r="J261" i="1"/>
  <c r="J262" i="1"/>
  <c r="J256" i="1"/>
  <c r="K243" i="2" l="1"/>
  <c r="I350" i="1"/>
  <c r="J350" i="1"/>
  <c r="G325" i="2"/>
  <c r="G324" i="2"/>
  <c r="I314" i="1" l="1"/>
  <c r="J316" i="1"/>
  <c r="I285" i="1"/>
  <c r="I274" i="1"/>
  <c r="J275" i="1"/>
  <c r="J274" i="1"/>
  <c r="E207" i="1"/>
  <c r="E203" i="1" s="1"/>
  <c r="E173" i="1"/>
  <c r="I166" i="1"/>
  <c r="I165" i="1"/>
  <c r="I157" i="1"/>
  <c r="I154" i="1"/>
  <c r="E159" i="1"/>
  <c r="I147" i="1" l="1"/>
  <c r="J147" i="1"/>
  <c r="I135" i="1"/>
  <c r="I134" i="1"/>
  <c r="I124" i="1"/>
  <c r="I127" i="1"/>
  <c r="I126" i="1"/>
  <c r="I121" i="1"/>
  <c r="I120" i="1"/>
  <c r="J121" i="1" l="1"/>
  <c r="J120" i="1"/>
  <c r="I108" i="1"/>
  <c r="I113" i="1"/>
  <c r="I112" i="1"/>
  <c r="J113" i="1"/>
  <c r="J112" i="1"/>
  <c r="J62" i="1" l="1"/>
  <c r="G200" i="2" l="1"/>
  <c r="G199" i="2"/>
  <c r="J212" i="1"/>
  <c r="J213" i="1"/>
  <c r="G227" i="2"/>
  <c r="G228" i="2"/>
  <c r="G225" i="2"/>
  <c r="J199" i="1"/>
  <c r="G178" i="2"/>
  <c r="G180" i="2"/>
  <c r="G181" i="2"/>
  <c r="G177" i="2"/>
  <c r="G165" i="2"/>
  <c r="G168" i="2"/>
  <c r="G169" i="2"/>
  <c r="G164" i="2"/>
  <c r="J177" i="1"/>
  <c r="G110" i="2"/>
  <c r="G109" i="2"/>
  <c r="K170" i="2" l="1"/>
  <c r="K182" i="2"/>
  <c r="G311" i="2"/>
  <c r="G312" i="2"/>
  <c r="E310" i="2"/>
  <c r="G310" i="2" s="1"/>
  <c r="I344" i="1" l="1"/>
  <c r="I343" i="1"/>
  <c r="I342" i="1"/>
  <c r="J344" i="1"/>
  <c r="G102" i="2" l="1"/>
  <c r="G101" i="2"/>
  <c r="O11" i="2"/>
  <c r="P11" i="2" s="1"/>
  <c r="O12" i="2"/>
  <c r="P12" i="2" s="1"/>
  <c r="O13" i="2"/>
  <c r="P13" i="2" s="1"/>
  <c r="P31" i="2"/>
  <c r="P30" i="2"/>
  <c r="P23" i="2"/>
  <c r="O31" i="2"/>
  <c r="O30" i="2"/>
  <c r="O23" i="2"/>
  <c r="P14" i="2" l="1"/>
  <c r="Q30" i="2"/>
  <c r="R30" i="2" s="1"/>
  <c r="Q31" i="2"/>
  <c r="R31" i="2" l="1"/>
  <c r="R32" i="2" s="1"/>
  <c r="Q23" i="2"/>
  <c r="R23" i="2" s="1"/>
  <c r="P21" i="2"/>
  <c r="P22" i="2"/>
  <c r="P20" i="2"/>
  <c r="O22" i="2"/>
  <c r="O21" i="2"/>
  <c r="O20" i="2"/>
  <c r="Q21" i="2" l="1"/>
  <c r="R21" i="2" s="1"/>
  <c r="Q20" i="2"/>
  <c r="R20" i="2" s="1"/>
  <c r="Q22" i="2"/>
  <c r="R22" i="2" s="1"/>
  <c r="R24" i="2" l="1"/>
  <c r="G77" i="2"/>
  <c r="E286" i="2" l="1"/>
  <c r="E16" i="2"/>
  <c r="F16" i="2"/>
  <c r="G5" i="2" l="1"/>
  <c r="G287" i="2" l="1"/>
  <c r="F286" i="2"/>
  <c r="G279" i="2"/>
  <c r="F278" i="2"/>
  <c r="E278" i="2"/>
  <c r="G258" i="2"/>
  <c r="G246" i="2"/>
  <c r="G247" i="2"/>
  <c r="G232" i="2"/>
  <c r="G233" i="2"/>
  <c r="G234" i="2"/>
  <c r="F231" i="2"/>
  <c r="E231" i="2"/>
  <c r="G221" i="2"/>
  <c r="G222" i="2"/>
  <c r="G195" i="2"/>
  <c r="G196" i="2"/>
  <c r="F194" i="2"/>
  <c r="E194" i="2"/>
  <c r="G185" i="2"/>
  <c r="G186" i="2"/>
  <c r="G174" i="2"/>
  <c r="G175" i="2"/>
  <c r="G161" i="2"/>
  <c r="G162" i="2"/>
  <c r="F160" i="2"/>
  <c r="G151" i="2"/>
  <c r="G152" i="2"/>
  <c r="F150" i="2"/>
  <c r="E150" i="2"/>
  <c r="G140" i="2"/>
  <c r="F139" i="2"/>
  <c r="E139" i="2"/>
  <c r="G131" i="2"/>
  <c r="F130" i="2"/>
  <c r="E130" i="2"/>
  <c r="F120" i="2"/>
  <c r="E120" i="2"/>
  <c r="F113" i="2"/>
  <c r="E113" i="2"/>
  <c r="G106" i="2"/>
  <c r="G107" i="2"/>
  <c r="F105" i="2"/>
  <c r="E105" i="2"/>
  <c r="G97" i="2"/>
  <c r="G98" i="2"/>
  <c r="G99" i="2"/>
  <c r="F96" i="2"/>
  <c r="E96" i="2"/>
  <c r="G72" i="2"/>
  <c r="G73" i="2"/>
  <c r="G74" i="2"/>
  <c r="F71" i="2"/>
  <c r="E71" i="2"/>
  <c r="G78" i="2"/>
  <c r="G79" i="2"/>
  <c r="G80" i="2"/>
  <c r="G76" i="2"/>
  <c r="G63" i="2"/>
  <c r="G64" i="2"/>
  <c r="G67" i="2"/>
  <c r="G68" i="2"/>
  <c r="G66" i="2"/>
  <c r="G52" i="2"/>
  <c r="F50" i="2"/>
  <c r="E50" i="2"/>
  <c r="G35" i="2"/>
  <c r="G36" i="2"/>
  <c r="G37" i="2"/>
  <c r="G31" i="2"/>
  <c r="G27" i="2"/>
  <c r="G28" i="2"/>
  <c r="F26" i="2"/>
  <c r="E26" i="2"/>
  <c r="G21" i="2"/>
  <c r="G22" i="2"/>
  <c r="G23" i="2"/>
  <c r="G20" i="2"/>
  <c r="G17" i="2"/>
  <c r="G18" i="2"/>
  <c r="G11" i="2"/>
  <c r="G12" i="2"/>
  <c r="G13" i="2"/>
  <c r="G6" i="2"/>
  <c r="G7" i="2"/>
  <c r="G8" i="2"/>
  <c r="E322" i="2" l="1"/>
  <c r="F322" i="2"/>
  <c r="K14" i="2"/>
  <c r="G61" i="2"/>
  <c r="K69" i="2" s="1"/>
  <c r="G96" i="2"/>
  <c r="J69" i="2"/>
  <c r="G278" i="2"/>
  <c r="G105" i="2"/>
  <c r="G139" i="2"/>
  <c r="G184" i="2"/>
  <c r="G286" i="2"/>
  <c r="G194" i="2"/>
  <c r="G220" i="2"/>
  <c r="G231" i="2"/>
  <c r="G257" i="2"/>
  <c r="G245" i="2"/>
  <c r="K255" i="2" s="1"/>
  <c r="G34" i="2"/>
  <c r="K48" i="2" s="1"/>
  <c r="G71" i="2"/>
  <c r="K81" i="2" s="1"/>
  <c r="G130" i="2"/>
  <c r="G150" i="2"/>
  <c r="G160" i="2"/>
  <c r="G172" i="2"/>
  <c r="G50" i="2"/>
  <c r="G16" i="2"/>
  <c r="K24" i="2" s="1"/>
  <c r="G26" i="2"/>
  <c r="K32" i="2" s="1"/>
  <c r="G322" i="2" l="1"/>
  <c r="E306" i="1"/>
  <c r="F269" i="1"/>
  <c r="G269" i="1"/>
  <c r="H269" i="1"/>
  <c r="E269" i="1"/>
  <c r="E231" i="1"/>
  <c r="F195" i="1"/>
  <c r="G195" i="1"/>
  <c r="H195" i="1"/>
  <c r="E195" i="1"/>
  <c r="I192" i="1"/>
  <c r="I191" i="1"/>
  <c r="I190" i="1"/>
  <c r="I189" i="1"/>
  <c r="I185" i="1"/>
  <c r="I177" i="1"/>
  <c r="E31" i="1"/>
  <c r="E21" i="1"/>
  <c r="E10" i="1"/>
  <c r="J66" i="1"/>
  <c r="J65" i="1"/>
  <c r="J63" i="1"/>
  <c r="J64" i="1"/>
  <c r="E5" i="1" l="1"/>
  <c r="I269" i="1"/>
  <c r="J269" i="1"/>
  <c r="J52" i="1"/>
  <c r="J51" i="1"/>
  <c r="I51" i="1"/>
  <c r="I52" i="1"/>
  <c r="I50" i="1"/>
  <c r="J50" i="1"/>
  <c r="I48" i="1"/>
  <c r="J48" i="1"/>
  <c r="J87" i="1"/>
  <c r="I87" i="1"/>
  <c r="J86" i="1"/>
  <c r="I86" i="1"/>
  <c r="I84" i="1"/>
  <c r="J85" i="1"/>
  <c r="I85" i="1"/>
  <c r="J84" i="1"/>
  <c r="I83" i="1"/>
  <c r="J83" i="1"/>
  <c r="J76" i="1"/>
  <c r="I76" i="1"/>
  <c r="I75" i="1"/>
  <c r="I74" i="1"/>
  <c r="I36" i="1" l="1"/>
  <c r="J36" i="1"/>
  <c r="I35" i="1"/>
  <c r="J35" i="1"/>
  <c r="I26" i="1"/>
  <c r="I27" i="1"/>
  <c r="I28" i="1"/>
  <c r="J26" i="1"/>
  <c r="J27" i="1"/>
  <c r="J28" i="1"/>
  <c r="J25" i="1"/>
  <c r="E284" i="1" l="1"/>
  <c r="E280" i="1" s="1"/>
  <c r="I339" i="1" l="1"/>
  <c r="I22" i="1" l="1"/>
  <c r="I23" i="1"/>
  <c r="I21" i="1" l="1"/>
  <c r="I243" i="1" l="1"/>
  <c r="I242" i="1"/>
  <c r="I241" i="1"/>
  <c r="J242" i="1"/>
  <c r="J243" i="1"/>
  <c r="J241" i="1"/>
  <c r="I213" i="1" l="1"/>
  <c r="I212" i="1"/>
  <c r="I202" i="1"/>
  <c r="I200" i="1"/>
  <c r="I199" i="1"/>
  <c r="J200" i="1"/>
  <c r="J202" i="1"/>
  <c r="J190" i="1"/>
  <c r="J191" i="1"/>
  <c r="J192" i="1"/>
  <c r="J189" i="1"/>
  <c r="I187" i="1"/>
  <c r="I186" i="1"/>
  <c r="I348" i="1"/>
  <c r="I349" i="1"/>
  <c r="J349" i="1"/>
  <c r="I340" i="1" l="1"/>
  <c r="J339" i="1"/>
  <c r="J340" i="1"/>
  <c r="E338" i="1"/>
  <c r="E334" i="1" s="1"/>
  <c r="G338" i="1"/>
  <c r="G334" i="1" s="1"/>
  <c r="H338" i="1"/>
  <c r="H334" i="1" s="1"/>
  <c r="F338" i="1"/>
  <c r="F334" i="1" s="1"/>
  <c r="J334" i="1" l="1"/>
  <c r="I334" i="1"/>
  <c r="I338" i="1"/>
  <c r="J338" i="1"/>
  <c r="J314" i="1"/>
  <c r="F313" i="1"/>
  <c r="G313" i="1"/>
  <c r="H313" i="1"/>
  <c r="E313" i="1"/>
  <c r="E303" i="1" s="1"/>
  <c r="I307" i="1"/>
  <c r="J307" i="1"/>
  <c r="G306" i="1"/>
  <c r="G303" i="1" s="1"/>
  <c r="H306" i="1"/>
  <c r="F306" i="1"/>
  <c r="F303" i="1" s="1"/>
  <c r="J285" i="1"/>
  <c r="G284" i="1"/>
  <c r="G280" i="1" s="1"/>
  <c r="H284" i="1"/>
  <c r="H280" i="1" s="1"/>
  <c r="F284" i="1"/>
  <c r="F280" i="1" s="1"/>
  <c r="H303" i="1" l="1"/>
  <c r="E351" i="1"/>
  <c r="I313" i="1"/>
  <c r="I280" i="1"/>
  <c r="I284" i="1"/>
  <c r="J280" i="1"/>
  <c r="J284" i="1"/>
  <c r="J306" i="1"/>
  <c r="J313" i="1"/>
  <c r="I306" i="1"/>
  <c r="I271" i="1"/>
  <c r="I270" i="1"/>
  <c r="J270" i="1"/>
  <c r="J271" i="1"/>
  <c r="F264" i="1"/>
  <c r="G264" i="1"/>
  <c r="E264" i="1"/>
  <c r="I254" i="1"/>
  <c r="I253" i="1"/>
  <c r="I252" i="1"/>
  <c r="J252" i="1"/>
  <c r="J253" i="1"/>
  <c r="J254" i="1"/>
  <c r="F246" i="1"/>
  <c r="G246" i="1"/>
  <c r="H246" i="1"/>
  <c r="E251" i="1"/>
  <c r="E246" i="1" s="1"/>
  <c r="I238" i="1"/>
  <c r="I237" i="1"/>
  <c r="J237" i="1"/>
  <c r="J238" i="1"/>
  <c r="I209" i="1"/>
  <c r="I208" i="1"/>
  <c r="J208" i="1"/>
  <c r="J209" i="1"/>
  <c r="F207" i="1"/>
  <c r="F203" i="1" s="1"/>
  <c r="G207" i="1"/>
  <c r="G203" i="1" s="1"/>
  <c r="H207" i="1"/>
  <c r="H203" i="1" s="1"/>
  <c r="I197" i="1"/>
  <c r="I196" i="1"/>
  <c r="J196" i="1"/>
  <c r="J197" i="1"/>
  <c r="J186" i="1"/>
  <c r="J187" i="1"/>
  <c r="I184" i="1"/>
  <c r="I174" i="1"/>
  <c r="I175" i="1"/>
  <c r="J175" i="1"/>
  <c r="J174" i="1"/>
  <c r="F173" i="1"/>
  <c r="F168" i="1" s="1"/>
  <c r="G173" i="1"/>
  <c r="G168" i="1" s="1"/>
  <c r="H173" i="1"/>
  <c r="H168" i="1" s="1"/>
  <c r="I161" i="1"/>
  <c r="I160" i="1"/>
  <c r="J160" i="1"/>
  <c r="J161" i="1"/>
  <c r="F159" i="1"/>
  <c r="G159" i="1"/>
  <c r="H159" i="1"/>
  <c r="I150" i="1"/>
  <c r="J150" i="1"/>
  <c r="F149" i="1"/>
  <c r="G149" i="1"/>
  <c r="H149" i="1"/>
  <c r="E149" i="1"/>
  <c r="I142" i="1"/>
  <c r="E141" i="1"/>
  <c r="G141" i="1"/>
  <c r="H141" i="1"/>
  <c r="F141" i="1"/>
  <c r="F137" i="1" s="1"/>
  <c r="J142" i="1"/>
  <c r="I131" i="1"/>
  <c r="I132" i="1"/>
  <c r="E129" i="1"/>
  <c r="H129" i="1"/>
  <c r="F129" i="1"/>
  <c r="G123" i="1"/>
  <c r="E123" i="1"/>
  <c r="F123" i="1"/>
  <c r="F116" i="1"/>
  <c r="J117" i="1"/>
  <c r="J118" i="1"/>
  <c r="I117" i="1"/>
  <c r="I118" i="1"/>
  <c r="G116" i="1"/>
  <c r="H116" i="1"/>
  <c r="E116" i="1"/>
  <c r="J108" i="1"/>
  <c r="J109" i="1"/>
  <c r="J110" i="1"/>
  <c r="I110" i="1"/>
  <c r="I109" i="1"/>
  <c r="E107" i="1"/>
  <c r="G107" i="1"/>
  <c r="H107" i="1"/>
  <c r="F107" i="1"/>
  <c r="G58" i="1"/>
  <c r="I80" i="1"/>
  <c r="I81" i="1"/>
  <c r="I79" i="1"/>
  <c r="G78" i="1"/>
  <c r="E78" i="1"/>
  <c r="J80" i="1"/>
  <c r="J81" i="1"/>
  <c r="J79" i="1"/>
  <c r="I71" i="1"/>
  <c r="I72" i="1"/>
  <c r="J71" i="1"/>
  <c r="J72" i="1"/>
  <c r="I60" i="1"/>
  <c r="I59" i="1"/>
  <c r="J60" i="1"/>
  <c r="E58" i="1"/>
  <c r="H58" i="1"/>
  <c r="F58" i="1"/>
  <c r="I46" i="1"/>
  <c r="I45" i="1"/>
  <c r="I44" i="1"/>
  <c r="J44" i="1"/>
  <c r="J45" i="1"/>
  <c r="J46" i="1"/>
  <c r="F43" i="1"/>
  <c r="G43" i="1"/>
  <c r="H43" i="1"/>
  <c r="E43" i="1"/>
  <c r="I33" i="1"/>
  <c r="I32" i="1"/>
  <c r="J32" i="1"/>
  <c r="J33" i="1"/>
  <c r="G31" i="1"/>
  <c r="H31" i="1"/>
  <c r="F31" i="1"/>
  <c r="H21" i="1"/>
  <c r="F21" i="1"/>
  <c r="J23" i="1"/>
  <c r="J22" i="1"/>
  <c r="G137" i="1" l="1"/>
  <c r="H137" i="1"/>
  <c r="F38" i="1"/>
  <c r="E38" i="1"/>
  <c r="G38" i="1"/>
  <c r="H38" i="1"/>
  <c r="J304" i="1"/>
  <c r="J351" i="1"/>
  <c r="I304" i="1"/>
  <c r="I351" i="1"/>
  <c r="F101" i="1"/>
  <c r="I123" i="1"/>
  <c r="E137" i="1"/>
  <c r="I203" i="1"/>
  <c r="I231" i="1"/>
  <c r="J303" i="1"/>
  <c r="I246" i="1"/>
  <c r="G101" i="1"/>
  <c r="I303" i="1"/>
  <c r="J236" i="1"/>
  <c r="H264" i="1"/>
  <c r="I173" i="1"/>
  <c r="E168" i="1"/>
  <c r="I264" i="1"/>
  <c r="E101" i="1"/>
  <c r="H101" i="1"/>
  <c r="J203" i="1"/>
  <c r="J231" i="1"/>
  <c r="J246" i="1"/>
  <c r="I251" i="1"/>
  <c r="J207" i="1"/>
  <c r="I236" i="1"/>
  <c r="J251" i="1"/>
  <c r="I207" i="1"/>
  <c r="J173" i="1"/>
  <c r="J184" i="1"/>
  <c r="J195" i="1"/>
  <c r="I195" i="1"/>
  <c r="I149" i="1"/>
  <c r="I159" i="1"/>
  <c r="J149" i="1"/>
  <c r="J159" i="1"/>
  <c r="I141" i="1"/>
  <c r="J141" i="1"/>
  <c r="J69" i="1"/>
  <c r="I129" i="1"/>
  <c r="J78" i="1"/>
  <c r="J107" i="1"/>
  <c r="I107" i="1"/>
  <c r="I43" i="1"/>
  <c r="I78" i="1"/>
  <c r="J58" i="1"/>
  <c r="I116" i="1"/>
  <c r="J116" i="1"/>
  <c r="J43" i="1"/>
  <c r="I31" i="1"/>
  <c r="I58" i="1"/>
  <c r="J21" i="1"/>
  <c r="J31" i="1"/>
  <c r="J11" i="1"/>
  <c r="J12" i="1"/>
  <c r="J13" i="1"/>
  <c r="I11" i="1"/>
  <c r="I12" i="1"/>
  <c r="I13" i="1"/>
  <c r="G10" i="1"/>
  <c r="G5" i="1" s="1"/>
  <c r="G347" i="1" s="1"/>
  <c r="H10" i="1"/>
  <c r="H5" i="1" s="1"/>
  <c r="F10" i="1"/>
  <c r="F5" i="1" s="1"/>
  <c r="F347" i="1" s="1"/>
  <c r="J264" i="1" l="1"/>
  <c r="H347" i="1"/>
  <c r="E347" i="1"/>
  <c r="I5" i="1"/>
  <c r="J168" i="1"/>
  <c r="I137" i="1"/>
  <c r="J101" i="1"/>
  <c r="I101" i="1"/>
  <c r="J137" i="1"/>
  <c r="I168" i="1"/>
  <c r="J38" i="1"/>
  <c r="I38" i="1"/>
  <c r="J5" i="1"/>
  <c r="I10" i="1"/>
  <c r="J10" i="1"/>
  <c r="I347" i="1" l="1"/>
  <c r="J347" i="1"/>
</calcChain>
</file>

<file path=xl/sharedStrings.xml><?xml version="1.0" encoding="utf-8"?>
<sst xmlns="http://schemas.openxmlformats.org/spreadsheetml/2006/main" count="1344" uniqueCount="326">
  <si>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</si>
  <si>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</si>
  <si>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</si>
  <si>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</si>
  <si>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</si>
  <si>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</si>
  <si>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</si>
  <si>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</si>
  <si>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</si>
  <si>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</si>
  <si>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</si>
  <si>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</si>
  <si>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</si>
  <si>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</t>
  </si>
  <si>
    <t>1.1.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</si>
  <si>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</si>
  <si>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ГЦП "Патриотическое воспитание граждан РФ, проживающих на территории города Переславля-Залесского" на 2014-2016 годы</t>
  </si>
  <si>
    <t>1.2.</t>
  </si>
  <si>
    <t>1.3.</t>
  </si>
  <si>
    <t xml:space="preserve">2. 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</si>
  <si>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</si>
  <si>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</si>
  <si>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2.1.</t>
  </si>
  <si>
    <t>2.2.</t>
  </si>
  <si>
    <t>2.3.</t>
  </si>
  <si>
    <t>2.4.</t>
  </si>
  <si>
    <t>3.</t>
  </si>
  <si>
    <t>3.1.</t>
  </si>
  <si>
    <t>3.2.</t>
  </si>
  <si>
    <t>3.3.</t>
  </si>
  <si>
    <t>3.5.</t>
  </si>
  <si>
    <t>4.</t>
  </si>
  <si>
    <t>4.1.</t>
  </si>
  <si>
    <t>4.2.</t>
  </si>
  <si>
    <t>4.3.</t>
  </si>
  <si>
    <t xml:space="preserve">5. </t>
  </si>
  <si>
    <t>5.1.</t>
  </si>
  <si>
    <t>5.2.</t>
  </si>
  <si>
    <t>5.3.</t>
  </si>
  <si>
    <t>ВЦП "Развитие культуры и искусства в г. Переславле-Залесском на 2014-2016 годы"</t>
  </si>
  <si>
    <t>6.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</si>
  <si>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</si>
  <si>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6.1.</t>
  </si>
  <si>
    <t>7.</t>
  </si>
  <si>
    <t>7.1.</t>
  </si>
  <si>
    <t>8.</t>
  </si>
  <si>
    <t>ГЦП "Развитие субъектов малого и среднего предпринимательства города Переславля-Залесского на 2013-2017 годы»</t>
  </si>
  <si>
    <t>8.1.</t>
  </si>
  <si>
    <t>9.1.</t>
  </si>
  <si>
    <t>ГЦП "Энергосбережение на территории города Переславля-Залесского на 2014-2016 годы"</t>
  </si>
  <si>
    <t>9.</t>
  </si>
  <si>
    <t>10.</t>
  </si>
  <si>
    <t>10.1.</t>
  </si>
  <si>
    <t>11.</t>
  </si>
  <si>
    <t>ГЦП "Обеспечение первичных мер пожарной безопасности города Переславля-Залесского на 2014-2016 годы"</t>
  </si>
  <si>
    <t>11.1.</t>
  </si>
  <si>
    <t>11.2.</t>
  </si>
  <si>
    <t>12.</t>
  </si>
  <si>
    <t>ГЦП "Обеспечение функционирования и развития муниципальной службы в г. Переславле-Залесском на 2014-2016 годы"</t>
  </si>
  <si>
    <t>12.1.</t>
  </si>
  <si>
    <t>Финансирование всего-</t>
  </si>
  <si>
    <t>Показатели:</t>
  </si>
  <si>
    <t>тыс. руб.</t>
  </si>
  <si>
    <t>средства ФСР ЖКХ -</t>
  </si>
  <si>
    <t>Финансирование всего -</t>
  </si>
  <si>
    <t>Итого по программам</t>
  </si>
  <si>
    <t>чел.</t>
  </si>
  <si>
    <t>ед.</t>
  </si>
  <si>
    <t>%</t>
  </si>
  <si>
    <t xml:space="preserve">ед. </t>
  </si>
  <si>
    <t>км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</si>
  <si>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</si>
  <si>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</si>
  <si>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молодежи от 14 до 30 лет, охваченных услугами (работами) МУ "Молодежный центр"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</si>
  <si>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</si>
  <si>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шт.</t>
  </si>
  <si>
    <t>Доля образовательных учреждений, в которых созданы безопасные условия организации образовательного процесса (выполнены плановые мероприятия по ремонту зданий, инженерных сетей)</t>
  </si>
  <si>
    <t>Доля выпускников муниципальных общеобразовательных учреждений, получивших аттестат о среднем общем образовании</t>
  </si>
  <si>
    <t>Доля обучающихся, охваченных дополнительным образованием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</si>
  <si>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</si>
  <si>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</si>
  <si>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</si>
  <si>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</si>
  <si>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</si>
  <si>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</si>
  <si>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социальной поддержки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</si>
  <si>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</si>
  <si>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</si>
  <si>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</si>
  <si>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тыс. ед.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</si>
  <si>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</si>
  <si>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</si>
  <si>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</si>
  <si>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Численность принятых туристов и экскурсантов</t>
  </si>
  <si>
    <t>Количество средств размещения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</si>
  <si>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</si>
  <si>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</si>
  <si>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</si>
  <si>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</si>
  <si>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</si>
  <si>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</si>
  <si>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вес.</t>
  </si>
  <si>
    <t>числ.</t>
  </si>
  <si>
    <t>знамен.</t>
  </si>
  <si>
    <t>числ./знамен.</t>
  </si>
  <si>
    <t>с учетом веса</t>
  </si>
  <si>
    <t>семей</t>
  </si>
  <si>
    <t>млн.руб.</t>
  </si>
  <si>
    <t>мин.</t>
  </si>
  <si>
    <t>-</t>
  </si>
  <si>
    <t>Федеральный бюджет</t>
  </si>
  <si>
    <t>Областной бюджет</t>
  </si>
  <si>
    <t>Городской бюджет</t>
  </si>
  <si>
    <t>тыс.руб.</t>
  </si>
  <si>
    <t>федеральный бюджет</t>
  </si>
  <si>
    <t>областной бюджет</t>
  </si>
  <si>
    <t>городской бюджет</t>
  </si>
  <si>
    <t>ФСР ЖКХ</t>
  </si>
  <si>
    <t>ГЦП "Создание местной системы оповещения населения города Переславля-Залесского об опасностях, возникающих при ведении военных действий или вследствие чрезвычайных ситуаций природного и техногенного характера на 2014-2016 годы (второй этап)"</t>
  </si>
  <si>
    <t>Подпрограмма "Развитие системы газоснабжения"</t>
  </si>
  <si>
    <t>Подпрограмма "Развитие системы теплоснабжения"</t>
  </si>
  <si>
    <t>Подпрограмма "Развитие водоснабжения, водоотведения и очистки сточных вод"</t>
  </si>
  <si>
    <t>Количество ТБО, собранных, вывезенных и утилизированных от ликвидации несанкционированных свалок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</si>
  <si>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</si>
  <si>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</si>
  <si>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</si>
  <si>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</si>
  <si>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</si>
  <si>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кг</t>
  </si>
  <si>
    <t>га</t>
  </si>
  <si>
    <t>ГЦП "Поддержка социально ориентированных некоммерческих организаций в г. Переславле-Залесском" на 2015-2018 годы</t>
  </si>
  <si>
    <t>шт./%</t>
  </si>
  <si>
    <t>Доведение доли объемов тепловой энергии, расчеты за которую осуществляются с использованием приборов учета, в общем объеме тепловой энергии, потребляемой на территории города до 23%</t>
  </si>
  <si>
    <t>Доведение доли объемов холодной воды, расчеты за которую осуществляются с использованием приборов учета, в общем объеме воды, потребляемой на территории города до 20%</t>
  </si>
  <si>
    <t>Доведение доли объемов горячей воды, расчеты за которую осуществляются с использованием приборов учета, в общем объеме воды, потребляемой на территории города до 25%</t>
  </si>
  <si>
    <t>Доведение доли объемов природного газа, расчеты за который осуществляются с использованием приборов учета, в общем объеме природного газа, потребляемого на территории города до 73%</t>
  </si>
  <si>
    <t>Уровень использования субсидии на выполнение полномочий по организации тепло-,водоснабжения и водоотведения</t>
  </si>
  <si>
    <t>Количество зон электросиренного оповещения</t>
  </si>
  <si>
    <t>Уровень достижения плановых значений целевых индикаторов и показателей на 2015 год -</t>
  </si>
  <si>
    <t>ГЦП "Охрана окружающей среды в городе Переславле-Залесском" на 2015-2017 годы</t>
  </si>
  <si>
    <t>2.</t>
  </si>
  <si>
    <t>5.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</si>
  <si>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</si>
  <si>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</si>
  <si>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</si>
  <si>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</si>
  <si>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</si>
  <si>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</si>
  <si>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</si>
  <si>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</si>
  <si>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</si>
  <si>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</si>
  <si>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</si>
  <si>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</si>
  <si>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</si>
  <si>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</si>
  <si>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</si>
  <si>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</si>
  <si>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Эффективность программы</t>
  </si>
  <si>
    <t>ИНФОРМАЦИЯ
о выполнении целевых показателей и финансировании муниципальных
 программ за 2016 год</t>
  </si>
  <si>
    <t>на 2016 год
(к концу текущего года)</t>
  </si>
  <si>
    <t>накопительным итогом с начала 2016 года
(на отчетную дату)</t>
  </si>
  <si>
    <t>Доля детей в возрасте 1- 6 лет, охваченных дошкольным образованием</t>
  </si>
  <si>
    <t>ВЦП "Молодежь" на 2016-2018 годы</t>
  </si>
  <si>
    <t>Количество участников молодежных и детских общественных объединений г. Переславля-Залесского</t>
  </si>
  <si>
    <t>ГЦП "Социальная поддержка населения г.Переславля-Залесского" на 2016-2018 годы</t>
  </si>
  <si>
    <t>2016 года</t>
  </si>
  <si>
    <t xml:space="preserve">% </t>
  </si>
  <si>
    <t>ГЦП "Доступная среда" на 2016-2018 годы</t>
  </si>
  <si>
    <t>Доля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</si>
  <si>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Доля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</si>
  <si>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Доля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</si>
  <si>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 xml:space="preserve">Доля численности инвалидов с огракниченными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жизнедеятельности, в общей численности инвалидов, обратившихся по данному вопросу </t>
  </si>
  <si>
    <t>Доля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</si>
  <si>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Доля детей, охваченных всеми формами отдыха и оздоровления,  от общего числа детей 6-18 лет</t>
  </si>
  <si>
    <t>Доля детей, трудоустроенных на временные рабочие места, от общего числа детей 14-18 лет, нуждающихся в трудоустройстве</t>
  </si>
  <si>
    <t>Доля детей из семей, находящихся в трудной жизненной ситуации, от общего числа детей из семей, находящихся в трудной жизненной ситуации</t>
  </si>
  <si>
    <t>областной бюджет -</t>
  </si>
  <si>
    <t>Доля социально ориентированных некоммерческих организаций, принявших участие в конкурсе на получение субсидий из местного бюджета - не менее 5 СО НКО к 2018 году.</t>
  </si>
  <si>
    <t>Доля социально ориентированных проектов некоммерческих организаций, которым оказана финансовая поддержка - не менее 5 проектов.</t>
  </si>
  <si>
    <t>Доля инвалидов и ветеранов г. Переславля-Залесского, получивших социальную поддержку (услугу), от деятельности социально ориентированных некоммерческих организаций</t>
  </si>
  <si>
    <t>Увеличение количества проведённых семинаров, совещаний, конференций, иных мероприятий с участием социально ориентированных некоммерческих организаций - не менее 12 мероприятий к 2018 году</t>
  </si>
  <si>
    <t>5 шт.</t>
  </si>
  <si>
    <t>12 шт./140%</t>
  </si>
  <si>
    <t>8 шт./60%</t>
  </si>
  <si>
    <t>Количество СО НКО, которым оказана информационная поддержка в средствах массовой информации, а также посредством социальной рекламы – не менее 3 СО НКО к 2018 году</t>
  </si>
  <si>
    <t xml:space="preserve">Количество публикаций (статей) о социально ориентированных некоммерческих организациях, в газете «Переславская неделя» </t>
  </si>
  <si>
    <t>Количество видеосюжетов о социально ориентированных некоммерческих организациях, в телепрограммах ОАО "Телеканал Переславль"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</si>
  <si>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</si>
  <si>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Площадь жилья, приобретенного (построенного) при использовании средств областного и местного бюджетов</t>
  </si>
  <si>
    <t>Количество семей,улучшивших жилищные условия при поддержке областного и местного бюджетов</t>
  </si>
  <si>
    <r>
      <t>м</t>
    </r>
    <r>
      <rPr>
        <sz val="9"/>
        <color rgb="FF00148A"/>
        <rFont val="Calibri"/>
        <family val="2"/>
        <charset val="204"/>
      </rPr>
      <t>²</t>
    </r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</si>
  <si>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</si>
  <si>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</si>
  <si>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</si>
  <si>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ГАП "Переселение граждан из аварийного жилищного фонда города Переславля-Залесского на 2013-2017 годы"</t>
  </si>
  <si>
    <t>Площадь аварийного жилищного фонда, из которого расселены граждане</t>
  </si>
  <si>
    <t>Количество граждан, переселенных в результате реализации Программы</t>
  </si>
  <si>
    <t>1. Развитие образования и молодежная политика г. Переславля-Залесского</t>
  </si>
  <si>
    <t>2. Социальная поддержка населения г. Переславля-Залесского</t>
  </si>
  <si>
    <t>3. Обеспечение доступным и комфортным жильем населения г. Переславля-Залесского</t>
  </si>
  <si>
    <t>4. Обеспечение общественного порядка и противодействие преступности на территории г.Переславля-Залесского</t>
  </si>
  <si>
    <t>ГЦП "Борьба с преступностью в городе Переславле-Залесском на 2016-2018 годы"</t>
  </si>
  <si>
    <t>Уменьшение числа преступлений, совершаемых на улице и в общественных местах</t>
  </si>
  <si>
    <t>Уменьшение числа преступлений, совершаемых лицами не учащимися и не работающими</t>
  </si>
  <si>
    <t>Уменьшение числа преступлений, совершенных несовершеннолетними</t>
  </si>
  <si>
    <t>Оснащение системами наружного видеонаблюдения муниципальных общеобразовательных учреждений и вывод сигнала на пульт дежурного по МО МВД "Переславль-Залесский"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</si>
  <si>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</si>
  <si>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</si>
  <si>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 г. Переславля-Залесского</t>
  </si>
  <si>
    <t>Доля семей, находящихся в социально опасном положении, в общем количестве семей с детьми, проживающих на территории г. Переславля-Залесского</t>
  </si>
  <si>
    <t>Доля несовершеннолетних, совершивших преступления, в общем числе детского населения, проживающего на территории г. Переславля-Залесского</t>
  </si>
  <si>
    <t>Доля несовершеннолетних, совершивших правонарушения, в общем числе детского населения, проживающего на территории г. Переславля-Залесского</t>
  </si>
  <si>
    <t>Доля семей, находящихся в социально опасном положении, снятых с учета в связи с положительной динамикой, в общем количестве семей, состоящих на учете</t>
  </si>
  <si>
    <t>ГЦП Комплексные меры противодействия злоупотреблению наркотиками и их незаконному обороту" на 2016-2018 годы</t>
  </si>
  <si>
    <t>Число лиц с установленным диагнозом "наркомания"</t>
  </si>
  <si>
    <t>Доля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веществ, по отношению к общей численности несовершеннолетних, состоящих на учете</t>
  </si>
  <si>
    <t>Доля молодежи, вовлеченной в профилактические антинаркотические мероприятия, по отношению к общей численности молодежи, проживающей на территории г. Переславля-Залесского</t>
  </si>
  <si>
    <t>Количество мероприятий, направленных на предупреждение немедицинского потребления наркотических веществ, пропаганду здорового образа жизни</t>
  </si>
  <si>
    <t>5. 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</si>
  <si>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2016-2018 годы</t>
  </si>
  <si>
    <t>тыс. чел.</t>
  </si>
  <si>
    <t>Объем отгруженных товаров собственного производства, выполненных работ и услуг организациями сферы туризма</t>
  </si>
  <si>
    <t>млн. руб.</t>
  </si>
  <si>
    <t>Численность туристов и экскурсантов на 1 жителя города</t>
  </si>
  <si>
    <t>Доля занятых в сфере туризма и отдыха в общей численности занятых в экономике города</t>
  </si>
  <si>
    <t>Количество объектов туристской навигации</t>
  </si>
  <si>
    <t>городской бюджет -</t>
  </si>
  <si>
    <t>ГЦП "Развитие физической культуры и спорта в городе Переславле-Залесском" на 2016-2018 годы</t>
  </si>
  <si>
    <t>Доля жителей города Переславля-Залесского, систематически занимающихся физической культурой и спортом, от общего числа жителей города</t>
  </si>
  <si>
    <t>Количество призеров официальных соревнований (за 1 календарный год)</t>
  </si>
  <si>
    <t>м²</t>
  </si>
  <si>
    <t>Количество новых спортивных сооружений / количество модернизированных спортивных сооружений</t>
  </si>
  <si>
    <t>18/0</t>
  </si>
  <si>
    <t>22/3</t>
  </si>
  <si>
    <t>20/1</t>
  </si>
  <si>
    <t>19/1</t>
  </si>
  <si>
    <t>86%/33%</t>
  </si>
  <si>
    <t>95%/100%</t>
  </si>
  <si>
    <t>Количество молодых специалистов</t>
  </si>
  <si>
    <t>6. Обеспечение качественными коммунальными услугами населения г. Переславля-Залесского</t>
  </si>
  <si>
    <t>ГЦП "Развитие градостроительной документации г.Переславля-Залесского" на 2016 - 2018 годы</t>
  </si>
  <si>
    <t>Количество клубных формирований и творческих коллективов</t>
  </si>
  <si>
    <t>Количество культурно-массовых мероприятий, культурных акций и памятных дат</t>
  </si>
  <si>
    <t>Количество участников культурно-массовых мероприятий, культурных акций и памятных дат</t>
  </si>
  <si>
    <t>Количество пользователей библиотек</t>
  </si>
  <si>
    <t>Численность обучающихся в образовательных учреждениях дополнительного образования детей</t>
  </si>
  <si>
    <t>11. Защита населения на территории г. Переславля-Залесского от чрезвычайных ситуаций и обеспечение пожарной безопасности</t>
  </si>
  <si>
    <t>Установка, обслуживание и ремонт в учреждениях систем автоматической пожарной сигнализации и оповещения людей при пожаре</t>
  </si>
  <si>
    <t>Поддержание первичных средств пожаротушения в исправном состоянии</t>
  </si>
  <si>
    <t>Огнебиозащитная обработка деревянных конструкций зданий, замеры сопротивления изоляции и испытание устройств защитного заземления на объектах, замена пожарных рукавов и шкафов на противопожарных кранах</t>
  </si>
  <si>
    <t>ГЦП "О внедрении аппаратно-программного комплекса "Безопасный город" на 2016-2018 годы"</t>
  </si>
  <si>
    <t>Снижение количества гибели людей на пожарах</t>
  </si>
  <si>
    <t>Снижение количества гибели людей на водных объектах</t>
  </si>
  <si>
    <t>Снижение количества преступлений, совершаемых в общественных местах</t>
  </si>
  <si>
    <t>12. Эффективная власть в г. Переславле-Залесском</t>
  </si>
  <si>
    <t xml:space="preserve">городской бюджет - </t>
  </si>
  <si>
    <t>Уровень удовлетворенности населения деятельностью органов местного самоуправления</t>
  </si>
  <si>
    <t>Уровень удовлетворенности населения качеством предоставления муниципальных услуг</t>
  </si>
  <si>
    <t>Доля муниципальных служащих, прошедших курсы повышения квалификации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</si>
  <si>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</si>
  <si>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7. Развитие дорожного хозяйства в г. Переславле-Залесском</t>
  </si>
  <si>
    <t>ГЦП "Сохранность автомобильных дорог г. Переславля-Залесского" на 2016-2020 годы</t>
  </si>
  <si>
    <t>8. Экономическое развитие и инновационная экономика в г. Переславле-Залесском</t>
  </si>
  <si>
    <t>9. Энергоэффективность в г. Переславле-Залесском</t>
  </si>
  <si>
    <t>10. Охрана окружающей среды в г. Переславле-Залесском</t>
  </si>
  <si>
    <t>Протяженность автомобильных дорог местного значения</t>
  </si>
  <si>
    <t>Доля автомобильных дорог, отвечающих нормативным требованипям, в общей протяженности автомобильных дорог города</t>
  </si>
  <si>
    <t>Площадь отремонтированных дворовых территорий многоквартирных домов, проездов к дворовым территориям многоквартирных домов</t>
  </si>
  <si>
    <t>Количество обновленного подвижного состава</t>
  </si>
  <si>
    <r>
      <t>м</t>
    </r>
    <r>
      <rPr>
        <sz val="9"/>
        <color rgb="FF00148A"/>
        <rFont val="Calibri"/>
        <family val="2"/>
        <charset val="204"/>
      </rPr>
      <t>³</t>
    </r>
  </si>
  <si>
    <t>ГЦП "Благоустройство территории города Переславля-Залесского" на 2016-2018 годы</t>
  </si>
  <si>
    <t>Доля площади мест массового отдыха, находящейся на содержании, в общей площади мест массового отдыха</t>
  </si>
  <si>
    <t>Площадь территории содержания объектов озеленения</t>
  </si>
  <si>
    <r>
      <t>тыс. м</t>
    </r>
    <r>
      <rPr>
        <sz val="9"/>
        <color rgb="FF00148A"/>
        <rFont val="Calibri"/>
        <family val="2"/>
        <charset val="204"/>
      </rPr>
      <t>²</t>
    </r>
  </si>
  <si>
    <t>Количество отловленных безнадзорных животных</t>
  </si>
  <si>
    <t>Темп прироста протяженности обустроенной ливневой канализации</t>
  </si>
  <si>
    <t>Доведение доли объемов электроэнергии, расчеты за которую осуществляютсяс использованием приборов учета, в общем объеме электоэнргии, потребляемой на территории города до 99%</t>
  </si>
  <si>
    <t>Численность малых и средних предприятий</t>
  </si>
  <si>
    <t>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</si>
  <si>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Оборот предприятий малого и среднего предпринимательства (отгруженных товаров собственного производства)</t>
  </si>
  <si>
    <t>Оборот организаций розничной торговли и общественного питания</t>
  </si>
  <si>
    <t>Объем налоговых поступлений от субъектов малого и среднего предпринимательства в консолидированный бюджет Ярославской области</t>
  </si>
  <si>
    <t>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</si>
  <si>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</si>
  <si>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</si>
  <si>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Время реагирования ЕДДС при ЧС</t>
  </si>
  <si>
    <t>Уровень безвозвратных потерь населения в чрезвычайных ситуациях</t>
  </si>
  <si>
    <t>Уровень экономического ущерба</t>
  </si>
  <si>
    <t>Уровень энергоэффективности и обеспеченности административных зданий</t>
  </si>
  <si>
    <t>Уровень износа автомобильной техники деятельности органов местного самоуправления г. Переславля-Залесского путем обновления парка</t>
  </si>
  <si>
    <t>Плановое значение на 2016 год
(к концу текущего года)</t>
  </si>
  <si>
    <t>Фактическое значение накопительным итогом с начала 2016 года
(на отчетную дату)</t>
  </si>
  <si>
    <t>Степень выполнения плана 2016 года</t>
  </si>
  <si>
    <t>м³</t>
  </si>
  <si>
    <t>29.</t>
  </si>
  <si>
    <t>30.</t>
  </si>
  <si>
    <t>Повышение уровня газификации жилищного фонда</t>
  </si>
  <si>
    <t>Увеличение протяженности сетей газоснабжения</t>
  </si>
  <si>
    <t>Уровень износа сетей теплоснабжения</t>
  </si>
  <si>
    <t>Удельный вес потерь тепловой энергии в процессе производства и транспортировки</t>
  </si>
  <si>
    <t>Снижение уровня износа сетей водоснабжения</t>
  </si>
  <si>
    <t>Увеличения уровня обеспечения центральным водоснабжением</t>
  </si>
  <si>
    <t>Увеличение протяженности сетей водоснабжения</t>
  </si>
  <si>
    <t>Снижение уровня износа сетей водоотведения</t>
  </si>
  <si>
    <t>Увеличение уровня обеспечения центральным водоотведением</t>
  </si>
  <si>
    <t>Увеличение протяженности сетей водоотведения</t>
  </si>
  <si>
    <t>Доля площади территории, на которую утверждена документация по планировке территории (проект планировки территории и проект межевания территории), по отношению к общей площади земель муниципального образования</t>
  </si>
  <si>
    <t>Количество земельных участков, предназначенных для жилищного строительства, на которые разработаны и утверждены проекты планировки и проекты межевания территорий</t>
  </si>
  <si>
    <t>% (га)</t>
  </si>
  <si>
    <t>2,4 (53,7)</t>
  </si>
  <si>
    <t>11,0 (247,42)</t>
  </si>
  <si>
    <t>4,5 (99,7)</t>
  </si>
  <si>
    <t>0,0 (0,0)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</si>
  <si>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</si>
  <si>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</si>
  <si>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Внебюджетные источники</t>
  </si>
  <si>
    <t xml:space="preserve">* Мероприятия программы перенесены с 2016 года на 2017 год </t>
  </si>
  <si>
    <r>
      <t>Уровень удовлетворенности населения деятельностью органов местного самоуправления</t>
    </r>
    <r>
      <rPr>
        <sz val="9"/>
        <color rgb="FF00148A"/>
        <rFont val="Calibri"/>
        <family val="2"/>
        <charset val="204"/>
      </rPr>
      <t>¹</t>
    </r>
  </si>
  <si>
    <r>
      <t>Уровень удовлетворенности населения качеством предоставления муниципальных услуг</t>
    </r>
    <r>
      <rPr>
        <sz val="9"/>
        <color rgb="FF00148A"/>
        <rFont val="Calibri"/>
        <family val="2"/>
        <charset val="204"/>
      </rPr>
      <t>²</t>
    </r>
  </si>
  <si>
    <r>
      <t>Уровень использования субсидии на выполнение полномочий по организации тепло-,водоснабжения и водоотведения</t>
    </r>
    <r>
      <rPr>
        <sz val="9"/>
        <color rgb="FF00148A"/>
        <rFont val="Calibri"/>
        <family val="2"/>
        <charset val="204"/>
      </rPr>
      <t>³</t>
    </r>
  </si>
  <si>
    <r>
      <rPr>
        <sz val="9"/>
        <color rgb="FF00148A"/>
        <rFont val="Calibri"/>
        <family val="2"/>
        <charset val="204"/>
      </rPr>
      <t>¹</t>
    </r>
    <r>
      <rPr>
        <i/>
        <sz val="9"/>
        <color rgb="FF00148A"/>
        <rFont val="Times New Roman"/>
        <family val="1"/>
        <charset val="204"/>
      </rPr>
      <t xml:space="preserve"> Расчет значения показателя осуществляется ежегодно Департаментом территориального развития Ярославской области после 1 мая отчетного года в соответствии с постановлением Губернатора Ярославской области от 05.02.2009 № 40 "Об оценке эффективности деятельности органов местного самоуправления городских округов и муниципальных районов Ярославской области".</t>
    </r>
  </si>
  <si>
    <r>
      <rPr>
        <sz val="9"/>
        <color rgb="FF00148A"/>
        <rFont val="Calibri"/>
        <family val="2"/>
        <charset val="204"/>
      </rPr>
      <t>²</t>
    </r>
    <r>
      <rPr>
        <i/>
        <sz val="9"/>
        <color rgb="FF00148A"/>
        <rFont val="Times New Roman"/>
        <family val="1"/>
        <charset val="204"/>
      </rPr>
      <t xml:space="preserve"> В 2016 году мониторинг качества предоставления муниципальных услуг Департаментом информатизации и связи Ярославской области не осуществлялся.</t>
    </r>
  </si>
  <si>
    <r>
      <rPr>
        <sz val="9"/>
        <color rgb="FF00148A"/>
        <rFont val="Calibri"/>
        <family val="2"/>
        <charset val="204"/>
      </rPr>
      <t>³</t>
    </r>
    <r>
      <rPr>
        <i/>
        <sz val="9"/>
        <color rgb="FF00148A"/>
        <rFont val="Times New Roman"/>
        <family val="1"/>
        <charset val="204"/>
      </rPr>
      <t xml:space="preserve"> Погашение кредиторской задолженности за 2015 год</t>
    </r>
  </si>
  <si>
    <t>Средства ФСР ЖКХ</t>
  </si>
  <si>
    <t>внебюджетные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</si>
</sst>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0_ ;\-#,##0.00\ "/>
    <numFmt numFmtId="169" formatCode="#,##0.0_р_."/>
    <numFmt numFmtId="170" formatCode="#,##0_ ;\-#,##0\ 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9"/>
      <color rgb="FF00148A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  <font>
      <sz val="9"/>
      <color rgb="FF00148A"/>
      <name val="Calibri"/>
      <family val="2"/>
      <charset val="204"/>
    </font>
    <font>
      <b/>
      <sz val="9"/>
      <color rgb="FF00008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8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16" xfId="0" applyFont="1" applyBorder="1" applyAlignment="1">
      <alignment horizontal="left" vertical="center" wrapText="1" indent="2"/>
    </xf>
    <xf numFmtId="0" fontId="14" fillId="0" borderId="16" xfId="0" applyFont="1" applyBorder="1"/>
    <xf numFmtId="0" fontId="14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6" fillId="0" borderId="9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4" fillId="0" borderId="2" xfId="0" applyFont="1" applyBorder="1" applyAlignment="1">
      <alignment horizontal="left" vertical="center" wrapText="1" indent="2"/>
    </xf>
    <xf numFmtId="0" fontId="14" fillId="0" borderId="2" xfId="0" applyFont="1" applyBorder="1"/>
    <xf numFmtId="0" fontId="14" fillId="0" borderId="7" xfId="0" applyFont="1" applyBorder="1"/>
    <xf numFmtId="0" fontId="14" fillId="0" borderId="23" xfId="0" applyFont="1" applyBorder="1"/>
    <xf numFmtId="0" fontId="14" fillId="0" borderId="9" xfId="0" applyFont="1" applyBorder="1"/>
    <xf numFmtId="0" fontId="14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4" fillId="0" borderId="19" xfId="0" applyFont="1" applyBorder="1"/>
    <xf numFmtId="0" fontId="9" fillId="2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justify" vertical="center" wrapText="1"/>
    </xf>
    <xf numFmtId="0" fontId="8" fillId="2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5" xfId="0" applyFont="1" applyBorder="1"/>
    <xf numFmtId="0" fontId="7" fillId="0" borderId="8" xfId="0" applyFont="1" applyBorder="1"/>
    <xf numFmtId="0" fontId="15" fillId="0" borderId="1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9" xfId="0" applyFont="1" applyBorder="1"/>
    <xf numFmtId="4" fontId="15" fillId="0" borderId="17" xfId="0" applyNumberFormat="1" applyFont="1" applyBorder="1" applyAlignment="1">
      <alignment horizontal="center" vertical="center"/>
    </xf>
    <xf numFmtId="164" fontId="15" fillId="0" borderId="16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165" fontId="7" fillId="0" borderId="2" xfId="0" applyNumberFormat="1" applyFont="1" applyBorder="1"/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0" borderId="0" xfId="0" applyFont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7" xfId="0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0" fontId="7" fillId="0" borderId="23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15" fillId="0" borderId="16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0" fontId="7" fillId="0" borderId="19" xfId="0" applyFont="1" applyFill="1" applyBorder="1"/>
    <xf numFmtId="0" fontId="18" fillId="0" borderId="9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8" fillId="0" borderId="17" xfId="1" applyFont="1" applyFill="1" applyBorder="1" applyAlignment="1" applyProtection="1">
      <alignment horizontal="left" vertical="center" wrapText="1" indent="3"/>
    </xf>
    <xf numFmtId="10" fontId="15" fillId="0" borderId="1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8" fillId="0" borderId="26" xfId="1" applyFont="1" applyFill="1" applyBorder="1" applyAlignment="1" applyProtection="1">
      <alignment horizontal="left" vertical="top" wrapText="1" indent="3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7" fillId="0" borderId="16" xfId="0" applyNumberFormat="1" applyFont="1" applyBorder="1"/>
    <xf numFmtId="2" fontId="7" fillId="0" borderId="19" xfId="0" applyNumberFormat="1" applyFont="1" applyBorder="1"/>
    <xf numFmtId="10" fontId="15" fillId="0" borderId="26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64" fontId="15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0" fontId="14" fillId="0" borderId="17" xfId="0" applyFont="1" applyBorder="1" applyAlignment="1">
      <alignment horizontal="left" vertical="center" wrapText="1" indent="2"/>
    </xf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9" xfId="0" applyBorder="1"/>
    <xf numFmtId="0" fontId="0" fillId="2" borderId="16" xfId="0" applyFill="1" applyBorder="1"/>
    <xf numFmtId="0" fontId="0" fillId="2" borderId="19" xfId="0" applyFill="1" applyBorder="1"/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5" xfId="1" applyFont="1" applyFill="1" applyBorder="1" applyAlignment="1" applyProtection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19" xfId="0" applyFill="1" applyBorder="1"/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wrapText="1"/>
    </xf>
    <xf numFmtId="0" fontId="14" fillId="0" borderId="17" xfId="0" applyFont="1" applyBorder="1" applyAlignment="1">
      <alignment horizontal="left" vertical="center" wrapText="1"/>
    </xf>
    <xf numFmtId="0" fontId="8" fillId="2" borderId="5" xfId="0" applyFont="1" applyFill="1" applyBorder="1"/>
    <xf numFmtId="0" fontId="0" fillId="0" borderId="32" xfId="0" applyBorder="1"/>
    <xf numFmtId="0" fontId="0" fillId="0" borderId="11" xfId="0" applyBorder="1"/>
    <xf numFmtId="0" fontId="8" fillId="2" borderId="2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3" fontId="8" fillId="2" borderId="5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0" xfId="0" applyBorder="1"/>
    <xf numFmtId="0" fontId="8" fillId="2" borderId="9" xfId="0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0" fillId="0" borderId="17" xfId="0" applyBorder="1" applyAlignment="1">
      <alignment horizontal="center" vertical="center"/>
    </xf>
    <xf numFmtId="3" fontId="18" fillId="0" borderId="16" xfId="1" applyNumberFormat="1" applyFont="1" applyFill="1" applyBorder="1" applyAlignment="1" applyProtection="1">
      <alignment horizontal="center" vertical="top" wrapText="1"/>
    </xf>
    <xf numFmtId="0" fontId="0" fillId="0" borderId="27" xfId="0" applyBorder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2" fillId="3" borderId="28" xfId="0" applyFont="1" applyFill="1" applyBorder="1"/>
    <xf numFmtId="164" fontId="15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7" fillId="0" borderId="32" xfId="0" applyFont="1" applyBorder="1"/>
    <xf numFmtId="0" fontId="15" fillId="3" borderId="16" xfId="0" applyFont="1" applyFill="1" applyBorder="1" applyAlignment="1">
      <alignment horizontal="center" vertical="center"/>
    </xf>
    <xf numFmtId="0" fontId="18" fillId="4" borderId="16" xfId="1" applyFont="1" applyFill="1" applyBorder="1" applyAlignment="1" applyProtection="1">
      <alignment horizontal="left" vertical="top" wrapText="1" indent="3"/>
    </xf>
    <xf numFmtId="166" fontId="15" fillId="0" borderId="16" xfId="1" applyNumberFormat="1" applyFont="1" applyFill="1" applyBorder="1" applyAlignment="1" applyProtection="1">
      <alignment horizontal="center" vertical="center" wrapText="1"/>
    </xf>
    <xf numFmtId="166" fontId="15" fillId="0" borderId="26" xfId="1" applyNumberFormat="1" applyFont="1" applyFill="1" applyBorder="1" applyAlignment="1" applyProtection="1">
      <alignment horizontal="center" vertical="center" wrapText="1"/>
    </xf>
    <xf numFmtId="3" fontId="25" fillId="0" borderId="16" xfId="1" applyNumberFormat="1" applyFont="1" applyFill="1" applyBorder="1" applyAlignment="1" applyProtection="1">
      <alignment horizontal="center" vertical="top" wrapText="1"/>
    </xf>
    <xf numFmtId="0" fontId="22" fillId="3" borderId="16" xfId="0" applyFont="1" applyFill="1" applyBorder="1"/>
    <xf numFmtId="0" fontId="16" fillId="0" borderId="26" xfId="1" applyFont="1" applyFill="1" applyBorder="1" applyAlignment="1" applyProtection="1">
      <alignment horizontal="left" vertical="top" wrapText="1" indent="3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43" fontId="8" fillId="0" borderId="2" xfId="0" applyNumberFormat="1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0" fillId="2" borderId="16" xfId="0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7" fillId="2" borderId="16" xfId="0" applyFont="1" applyFill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8" xfId="0" applyFill="1" applyBorder="1"/>
    <xf numFmtId="0" fontId="0" fillId="2" borderId="29" xfId="0" applyFill="1" applyBorder="1"/>
    <xf numFmtId="0" fontId="10" fillId="2" borderId="28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27" fillId="2" borderId="19" xfId="0" applyFont="1" applyFill="1" applyBorder="1"/>
    <xf numFmtId="0" fontId="5" fillId="0" borderId="36" xfId="1" applyFont="1" applyFill="1" applyBorder="1" applyAlignment="1" applyProtection="1">
      <alignment horizontal="center" vertical="center" wrapText="1"/>
    </xf>
    <xf numFmtId="0" fontId="28" fillId="3" borderId="2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Border="1"/>
    <xf numFmtId="0" fontId="0" fillId="0" borderId="25" xfId="0" applyBorder="1"/>
    <xf numFmtId="0" fontId="0" fillId="0" borderId="18" xfId="0" applyBorder="1"/>
    <xf numFmtId="0" fontId="0" fillId="0" borderId="8" xfId="0" applyBorder="1"/>
    <xf numFmtId="0" fontId="27" fillId="0" borderId="1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9" fillId="2" borderId="16" xfId="0" applyFont="1" applyFill="1" applyBorder="1"/>
    <xf numFmtId="0" fontId="12" fillId="2" borderId="16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4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16" xfId="0" applyFont="1" applyFill="1" applyBorder="1" applyAlignment="1">
      <alignment horizontal="left" vertical="center" wrapText="1" indent="4"/>
    </xf>
    <xf numFmtId="164" fontId="15" fillId="2" borderId="16" xfId="0" applyNumberFormat="1" applyFont="1" applyFill="1" applyBorder="1" applyAlignment="1">
      <alignment horizontal="center" vertical="center"/>
    </xf>
    <xf numFmtId="164" fontId="19" fillId="2" borderId="16" xfId="0" applyNumberFormat="1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 indent="3"/>
    </xf>
    <xf numFmtId="165" fontId="8" fillId="2" borderId="16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wrapText="1" indent="4"/>
    </xf>
    <xf numFmtId="0" fontId="8" fillId="2" borderId="16" xfId="0" applyFont="1" applyFill="1" applyBorder="1"/>
    <xf numFmtId="0" fontId="8" fillId="2" borderId="17" xfId="0" applyFont="1" applyFill="1" applyBorder="1" applyAlignment="1">
      <alignment horizontal="center" vertical="center"/>
    </xf>
    <xf numFmtId="164" fontId="8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2" borderId="23" xfId="0" applyFill="1" applyBorder="1"/>
    <xf numFmtId="3" fontId="25" fillId="0" borderId="26" xfId="1" applyNumberFormat="1" applyFont="1" applyFill="1" applyBorder="1" applyAlignment="1" applyProtection="1">
      <alignment horizontal="center" vertical="top" wrapText="1"/>
    </xf>
    <xf numFmtId="0" fontId="0" fillId="0" borderId="0" xfId="0" applyBorder="1"/>
    <xf numFmtId="3" fontId="25" fillId="2" borderId="17" xfId="1" applyNumberFormat="1" applyFont="1" applyFill="1" applyBorder="1" applyAlignment="1" applyProtection="1">
      <alignment horizontal="center" vertical="top" wrapText="1"/>
    </xf>
    <xf numFmtId="165" fontId="25" fillId="2" borderId="17" xfId="1" applyNumberFormat="1" applyFont="1" applyFill="1" applyBorder="1" applyAlignment="1" applyProtection="1">
      <alignment horizontal="center" vertical="top" wrapText="1"/>
    </xf>
    <xf numFmtId="166" fontId="5" fillId="2" borderId="17" xfId="1" applyNumberFormat="1" applyFont="1" applyFill="1" applyBorder="1" applyAlignment="1" applyProtection="1">
      <alignment horizontal="center" vertical="center" wrapText="1"/>
    </xf>
    <xf numFmtId="164" fontId="26" fillId="2" borderId="17" xfId="1" applyNumberFormat="1" applyFont="1" applyFill="1" applyBorder="1" applyAlignment="1" applyProtection="1">
      <alignment horizontal="center" vertical="center" wrapText="1"/>
    </xf>
    <xf numFmtId="164" fontId="19" fillId="2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/>
    <xf numFmtId="4" fontId="8" fillId="2" borderId="17" xfId="0" applyNumberFormat="1" applyFont="1" applyFill="1" applyBorder="1" applyAlignment="1">
      <alignment horizontal="center" vertical="center"/>
    </xf>
    <xf numFmtId="0" fontId="8" fillId="2" borderId="23" xfId="0" applyFont="1" applyFill="1" applyBorder="1"/>
    <xf numFmtId="0" fontId="8" fillId="2" borderId="31" xfId="0" applyFont="1" applyFill="1" applyBorder="1"/>
    <xf numFmtId="0" fontId="8" fillId="2" borderId="19" xfId="0" applyFont="1" applyFill="1" applyBorder="1"/>
    <xf numFmtId="0" fontId="8" fillId="2" borderId="9" xfId="0" applyFont="1" applyFill="1" applyBorder="1"/>
    <xf numFmtId="4" fontId="8" fillId="2" borderId="9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8" fillId="2" borderId="12" xfId="0" applyFont="1" applyFill="1" applyBorder="1"/>
    <xf numFmtId="0" fontId="8" fillId="2" borderId="9" xfId="0" applyFont="1" applyFill="1" applyBorder="1" applyAlignment="1">
      <alignment horizontal="left" vertical="center" wrapText="1" indent="3"/>
    </xf>
    <xf numFmtId="10" fontId="15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7" fillId="2" borderId="5" xfId="0" applyFont="1" applyFill="1" applyBorder="1"/>
    <xf numFmtId="0" fontId="7" fillId="2" borderId="31" xfId="0" applyFont="1" applyFill="1" applyBorder="1"/>
    <xf numFmtId="0" fontId="7" fillId="2" borderId="9" xfId="0" applyFont="1" applyFill="1" applyBorder="1"/>
    <xf numFmtId="0" fontId="7" fillId="2" borderId="12" xfId="0" applyFont="1" applyFill="1" applyBorder="1"/>
    <xf numFmtId="165" fontId="8" fillId="2" borderId="9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 indent="4"/>
    </xf>
    <xf numFmtId="0" fontId="9" fillId="2" borderId="22" xfId="0" applyFont="1" applyFill="1" applyBorder="1" applyAlignment="1">
      <alignment horizontal="center" vertical="center"/>
    </xf>
    <xf numFmtId="0" fontId="0" fillId="3" borderId="16" xfId="0" applyFill="1" applyBorder="1"/>
    <xf numFmtId="0" fontId="10" fillId="3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16" xfId="0" applyFont="1" applyFill="1" applyBorder="1"/>
    <xf numFmtId="0" fontId="0" fillId="3" borderId="19" xfId="0" applyFont="1" applyFill="1" applyBorder="1"/>
    <xf numFmtId="0" fontId="0" fillId="0" borderId="0" xfId="0" applyFont="1"/>
    <xf numFmtId="0" fontId="27" fillId="2" borderId="16" xfId="0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32" fillId="2" borderId="16" xfId="0" applyFont="1" applyFill="1" applyBorder="1"/>
    <xf numFmtId="164" fontId="31" fillId="2" borderId="16" xfId="0" applyNumberFormat="1" applyFont="1" applyFill="1" applyBorder="1" applyAlignment="1">
      <alignment horizontal="center" vertical="center"/>
    </xf>
    <xf numFmtId="0" fontId="32" fillId="2" borderId="28" xfId="0" applyFont="1" applyFill="1" applyBorder="1"/>
    <xf numFmtId="0" fontId="32" fillId="2" borderId="29" xfId="0" applyFont="1" applyFill="1" applyBorder="1"/>
    <xf numFmtId="0" fontId="33" fillId="0" borderId="29" xfId="0" applyFont="1" applyFill="1" applyBorder="1"/>
    <xf numFmtId="0" fontId="33" fillId="0" borderId="29" xfId="0" applyFont="1" applyBorder="1"/>
    <xf numFmtId="0" fontId="14" fillId="0" borderId="21" xfId="0" applyFont="1" applyBorder="1" applyAlignment="1">
      <alignment horizontal="center" vertical="center"/>
    </xf>
    <xf numFmtId="0" fontId="14" fillId="0" borderId="17" xfId="1" applyFont="1" applyFill="1" applyBorder="1" applyAlignment="1" applyProtection="1">
      <alignment horizontal="left" vertical="top" wrapText="1" indent="1"/>
    </xf>
    <xf numFmtId="0" fontId="7" fillId="2" borderId="26" xfId="0" applyFont="1" applyFill="1" applyBorder="1"/>
    <xf numFmtId="0" fontId="7" fillId="2" borderId="27" xfId="0" applyFont="1" applyFill="1" applyBorder="1"/>
    <xf numFmtId="0" fontId="14" fillId="3" borderId="21" xfId="0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0" fontId="7" fillId="0" borderId="2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31" xfId="0" applyFont="1" applyFill="1" applyBorder="1"/>
    <xf numFmtId="0" fontId="9" fillId="2" borderId="16" xfId="0" applyFont="1" applyFill="1" applyBorder="1"/>
    <xf numFmtId="0" fontId="9" fillId="2" borderId="19" xfId="0" applyFont="1" applyFill="1" applyBorder="1"/>
    <xf numFmtId="0" fontId="9" fillId="2" borderId="9" xfId="0" applyFont="1" applyFill="1" applyBorder="1"/>
    <xf numFmtId="0" fontId="9" fillId="2" borderId="12" xfId="0" applyFont="1" applyFill="1" applyBorder="1"/>
    <xf numFmtId="43" fontId="8" fillId="2" borderId="9" xfId="0" applyNumberFormat="1" applyFont="1" applyFill="1" applyBorder="1" applyAlignment="1">
      <alignment horizontal="center" vertical="center"/>
    </xf>
    <xf numFmtId="0" fontId="0" fillId="3" borderId="17" xfId="0" applyFill="1" applyBorder="1"/>
    <xf numFmtId="0" fontId="22" fillId="3" borderId="17" xfId="0" applyFont="1" applyFill="1" applyBorder="1"/>
    <xf numFmtId="164" fontId="19" fillId="3" borderId="17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0" fillId="3" borderId="23" xfId="0" applyFill="1" applyBorder="1"/>
    <xf numFmtId="0" fontId="14" fillId="0" borderId="5" xfId="1" applyFont="1" applyFill="1" applyBorder="1" applyAlignment="1" applyProtection="1">
      <alignment horizontal="left" vertical="top" wrapText="1"/>
    </xf>
    <xf numFmtId="3" fontId="25" fillId="0" borderId="5" xfId="1" applyNumberFormat="1" applyFont="1" applyFill="1" applyBorder="1" applyAlignment="1" applyProtection="1">
      <alignment horizontal="center" vertical="top" wrapText="1"/>
    </xf>
    <xf numFmtId="166" fontId="15" fillId="0" borderId="5" xfId="1" applyNumberFormat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0" fontId="7" fillId="0" borderId="31" xfId="0" applyFont="1" applyBorder="1"/>
    <xf numFmtId="0" fontId="15" fillId="2" borderId="17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" fontId="7" fillId="0" borderId="41" xfId="0" applyNumberFormat="1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29" xfId="0" applyFill="1" applyBorder="1"/>
    <xf numFmtId="0" fontId="15" fillId="3" borderId="28" xfId="0" applyFont="1" applyFill="1" applyBorder="1" applyAlignment="1">
      <alignment horizontal="center" vertical="center"/>
    </xf>
    <xf numFmtId="166" fontId="15" fillId="3" borderId="28" xfId="0" applyNumberFormat="1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8" fillId="3" borderId="26" xfId="1" applyFont="1" applyFill="1" applyBorder="1" applyAlignment="1">
      <alignment horizontal="left" vertical="top" wrapText="1" indent="2"/>
    </xf>
    <xf numFmtId="0" fontId="18" fillId="3" borderId="26" xfId="1" applyFont="1" applyFill="1" applyBorder="1" applyAlignment="1">
      <alignment horizontal="center" vertical="top" wrapText="1"/>
    </xf>
    <xf numFmtId="0" fontId="15" fillId="3" borderId="26" xfId="0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0" fontId="7" fillId="3" borderId="26" xfId="0" applyFont="1" applyFill="1" applyBorder="1"/>
    <xf numFmtId="0" fontId="7" fillId="3" borderId="27" xfId="0" applyFont="1" applyFill="1" applyBorder="1"/>
    <xf numFmtId="0" fontId="14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2" fontId="18" fillId="3" borderId="26" xfId="1" applyNumberFormat="1" applyFont="1" applyFill="1" applyBorder="1" applyAlignment="1" applyProtection="1">
      <alignment horizontal="left" vertical="top" wrapText="1" indent="3"/>
    </xf>
    <xf numFmtId="0" fontId="24" fillId="3" borderId="26" xfId="0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/>
    </xf>
    <xf numFmtId="1" fontId="15" fillId="3" borderId="26" xfId="0" applyNumberFormat="1" applyFont="1" applyFill="1" applyBorder="1" applyAlignment="1">
      <alignment horizontal="center" vertical="center" wrapText="1"/>
    </xf>
    <xf numFmtId="2" fontId="7" fillId="3" borderId="26" xfId="0" applyNumberFormat="1" applyFont="1" applyFill="1" applyBorder="1"/>
    <xf numFmtId="2" fontId="7" fillId="3" borderId="27" xfId="0" applyNumberFormat="1" applyFont="1" applyFill="1" applyBorder="1"/>
    <xf numFmtId="0" fontId="14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2" borderId="28" xfId="1" applyFont="1" applyFill="1" applyBorder="1" applyAlignment="1" applyProtection="1">
      <alignment horizontal="left" vertical="center" wrapText="1" indent="3"/>
    </xf>
    <xf numFmtId="0" fontId="18" fillId="0" borderId="26" xfId="0" applyFont="1" applyFill="1" applyBorder="1" applyAlignment="1">
      <alignment horizontal="center" vertical="center"/>
    </xf>
    <xf numFmtId="164" fontId="15" fillId="0" borderId="26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left" vertical="center" wrapText="1"/>
    </xf>
    <xf numFmtId="0" fontId="9" fillId="2" borderId="47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48" xfId="0" applyFont="1" applyFill="1" applyBorder="1" applyAlignment="1">
      <alignment horizontal="center" vertical="center"/>
    </xf>
    <xf numFmtId="0" fontId="8" fillId="2" borderId="38" xfId="0" applyFont="1" applyFill="1" applyBorder="1"/>
    <xf numFmtId="0" fontId="8" fillId="2" borderId="25" xfId="0" applyFont="1" applyFill="1" applyBorder="1" applyAlignment="1">
      <alignment horizontal="left" wrapText="1" indent="4"/>
    </xf>
    <xf numFmtId="164" fontId="8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wrapText="1" indent="4"/>
    </xf>
    <xf numFmtId="0" fontId="14" fillId="0" borderId="49" xfId="0" applyFont="1" applyBorder="1" applyAlignment="1">
      <alignment horizontal="center" vertical="center"/>
    </xf>
    <xf numFmtId="0" fontId="7" fillId="0" borderId="32" xfId="0" applyFont="1" applyFill="1" applyBorder="1"/>
    <xf numFmtId="0" fontId="14" fillId="3" borderId="20" xfId="0" applyFont="1" applyFill="1" applyBorder="1" applyAlignment="1">
      <alignment horizontal="center" vertical="center"/>
    </xf>
    <xf numFmtId="0" fontId="14" fillId="0" borderId="26" xfId="1" applyFont="1" applyFill="1" applyBorder="1" applyAlignment="1" applyProtection="1">
      <alignment horizontal="left" vertical="top" wrapText="1"/>
    </xf>
    <xf numFmtId="0" fontId="16" fillId="3" borderId="28" xfId="1" applyFont="1" applyFill="1" applyBorder="1" applyAlignment="1" applyProtection="1">
      <alignment horizontal="left" vertical="top" wrapText="1" indent="3"/>
    </xf>
    <xf numFmtId="3" fontId="25" fillId="0" borderId="28" xfId="1" applyNumberFormat="1" applyFont="1" applyFill="1" applyBorder="1" applyAlignment="1" applyProtection="1">
      <alignment horizontal="center" vertical="top" wrapText="1"/>
    </xf>
    <xf numFmtId="0" fontId="8" fillId="2" borderId="25" xfId="0" applyFont="1" applyFill="1" applyBorder="1" applyAlignment="1">
      <alignment horizontal="left" vertical="center" wrapText="1" indent="3"/>
    </xf>
    <xf numFmtId="0" fontId="8" fillId="2" borderId="21" xfId="0" applyFont="1" applyFill="1" applyBorder="1" applyAlignment="1">
      <alignment horizontal="left" vertical="center" wrapText="1" indent="3"/>
    </xf>
    <xf numFmtId="0" fontId="16" fillId="2" borderId="16" xfId="1" applyFont="1" applyFill="1" applyBorder="1" applyAlignment="1" applyProtection="1">
      <alignment horizontal="left" vertical="center" wrapText="1" indent="3"/>
    </xf>
    <xf numFmtId="0" fontId="8" fillId="2" borderId="22" xfId="0" applyFont="1" applyFill="1" applyBorder="1"/>
    <xf numFmtId="0" fontId="14" fillId="0" borderId="21" xfId="0" applyFont="1" applyBorder="1" applyAlignment="1">
      <alignment horizontal="center" vertical="center"/>
    </xf>
    <xf numFmtId="4" fontId="15" fillId="2" borderId="16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4" fillId="2" borderId="28" xfId="0" applyFont="1" applyFill="1" applyBorder="1"/>
    <xf numFmtId="0" fontId="15" fillId="2" borderId="28" xfId="0" applyFont="1" applyFill="1" applyBorder="1"/>
    <xf numFmtId="0" fontId="14" fillId="2" borderId="29" xfId="0" applyFont="1" applyFill="1" applyBorder="1"/>
    <xf numFmtId="0" fontId="18" fillId="2" borderId="16" xfId="0" applyFont="1" applyFill="1" applyBorder="1" applyAlignment="1">
      <alignment horizontal="center" vertical="center"/>
    </xf>
    <xf numFmtId="0" fontId="15" fillId="3" borderId="28" xfId="1" applyFont="1" applyFill="1" applyBorder="1" applyAlignment="1" applyProtection="1">
      <alignment horizontal="left" vertical="top" wrapText="1" indent="5"/>
    </xf>
    <xf numFmtId="0" fontId="8" fillId="2" borderId="22" xfId="0" applyFont="1" applyFill="1" applyBorder="1" applyAlignment="1">
      <alignment horizontal="left" vertical="center" wrapText="1"/>
    </xf>
    <xf numFmtId="164" fontId="8" fillId="2" borderId="31" xfId="0" applyNumberFormat="1" applyFont="1" applyFill="1" applyBorder="1" applyAlignment="1">
      <alignment horizontal="center" vertical="center"/>
    </xf>
    <xf numFmtId="0" fontId="8" fillId="2" borderId="34" xfId="0" applyFont="1" applyFill="1" applyBorder="1"/>
    <xf numFmtId="3" fontId="25" fillId="2" borderId="16" xfId="1" applyNumberFormat="1" applyFont="1" applyFill="1" applyBorder="1" applyAlignment="1" applyProtection="1">
      <alignment horizontal="center" vertical="top" wrapText="1"/>
    </xf>
    <xf numFmtId="166" fontId="15" fillId="2" borderId="16" xfId="1" applyNumberFormat="1" applyFont="1" applyFill="1" applyBorder="1" applyAlignment="1" applyProtection="1">
      <alignment horizontal="center" vertical="center" wrapText="1"/>
    </xf>
    <xf numFmtId="0" fontId="18" fillId="3" borderId="26" xfId="1" applyFont="1" applyFill="1" applyBorder="1" applyAlignment="1" applyProtection="1">
      <alignment horizontal="left" vertical="top" wrapText="1" indent="3"/>
    </xf>
    <xf numFmtId="166" fontId="15" fillId="3" borderId="26" xfId="0" applyNumberFormat="1" applyFont="1" applyFill="1" applyBorder="1" applyAlignment="1">
      <alignment horizontal="center" vertical="center"/>
    </xf>
    <xf numFmtId="0" fontId="16" fillId="0" borderId="44" xfId="1" applyFont="1" applyFill="1" applyBorder="1" applyAlignment="1" applyProtection="1">
      <alignment horizontal="left" vertical="top" wrapText="1"/>
    </xf>
    <xf numFmtId="0" fontId="16" fillId="0" borderId="0" xfId="1" applyFont="1" applyFill="1" applyBorder="1" applyAlignment="1" applyProtection="1">
      <alignment horizontal="left" vertical="top" wrapText="1"/>
    </xf>
    <xf numFmtId="0" fontId="16" fillId="0" borderId="32" xfId="1" applyFont="1" applyFill="1" applyBorder="1" applyAlignment="1" applyProtection="1">
      <alignment horizontal="left" vertical="top" wrapText="1"/>
    </xf>
    <xf numFmtId="0" fontId="16" fillId="0" borderId="16" xfId="1" applyFont="1" applyFill="1" applyBorder="1" applyAlignment="1" applyProtection="1">
      <alignment vertical="top" wrapText="1"/>
    </xf>
    <xf numFmtId="0" fontId="16" fillId="2" borderId="16" xfId="1" applyFont="1" applyFill="1" applyBorder="1" applyAlignment="1" applyProtection="1">
      <alignment horizontal="left" vertical="top" wrapText="1"/>
    </xf>
    <xf numFmtId="0" fontId="7" fillId="3" borderId="23" xfId="0" applyFont="1" applyFill="1" applyBorder="1"/>
    <xf numFmtId="0" fontId="18" fillId="3" borderId="26" xfId="1" applyFont="1" applyFill="1" applyBorder="1" applyAlignment="1" applyProtection="1">
      <alignment horizontal="left" vertical="top" wrapText="1" indent="2"/>
    </xf>
    <xf numFmtId="3" fontId="15" fillId="3" borderId="26" xfId="1" applyNumberFormat="1" applyFont="1" applyFill="1" applyBorder="1" applyAlignment="1" applyProtection="1">
      <alignment horizontal="center" vertical="center" wrapText="1"/>
    </xf>
    <xf numFmtId="165" fontId="15" fillId="3" borderId="26" xfId="0" applyNumberFormat="1" applyFont="1" applyFill="1" applyBorder="1" applyAlignment="1">
      <alignment horizontal="center" vertical="center" wrapText="1"/>
    </xf>
    <xf numFmtId="3" fontId="15" fillId="3" borderId="26" xfId="0" applyNumberFormat="1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164" fontId="15" fillId="3" borderId="26" xfId="0" applyNumberFormat="1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2" borderId="17" xfId="0" applyFill="1" applyBorder="1"/>
    <xf numFmtId="0" fontId="33" fillId="0" borderId="27" xfId="0" applyFont="1" applyBorder="1"/>
    <xf numFmtId="0" fontId="33" fillId="0" borderId="31" xfId="0" applyFont="1" applyBorder="1"/>
    <xf numFmtId="0" fontId="33" fillId="0" borderId="51" xfId="0" applyFont="1" applyBorder="1"/>
    <xf numFmtId="0" fontId="15" fillId="2" borderId="26" xfId="0" applyFont="1" applyFill="1" applyBorder="1" applyAlignment="1">
      <alignment horizontal="center" vertical="center"/>
    </xf>
    <xf numFmtId="164" fontId="15" fillId="2" borderId="26" xfId="0" applyNumberFormat="1" applyFont="1" applyFill="1" applyBorder="1" applyAlignment="1">
      <alignment horizontal="center" vertical="center"/>
    </xf>
    <xf numFmtId="165" fontId="25" fillId="2" borderId="17" xfId="1" applyNumberFormat="1" applyFont="1" applyFill="1" applyBorder="1" applyAlignment="1" applyProtection="1">
      <alignment horizontal="center" vertical="center" wrapText="1"/>
    </xf>
    <xf numFmtId="3" fontId="25" fillId="3" borderId="26" xfId="1" applyNumberFormat="1" applyFont="1" applyFill="1" applyBorder="1" applyAlignment="1" applyProtection="1">
      <alignment horizontal="center" vertical="top" wrapText="1"/>
    </xf>
    <xf numFmtId="165" fontId="25" fillId="3" borderId="26" xfId="1" applyNumberFormat="1" applyFont="1" applyFill="1" applyBorder="1" applyAlignment="1" applyProtection="1">
      <alignment horizontal="center" vertical="center" wrapText="1"/>
    </xf>
    <xf numFmtId="166" fontId="5" fillId="3" borderId="26" xfId="1" applyNumberFormat="1" applyFont="1" applyFill="1" applyBorder="1" applyAlignment="1" applyProtection="1">
      <alignment horizontal="center" vertical="center" wrapText="1"/>
    </xf>
    <xf numFmtId="164" fontId="26" fillId="3" borderId="26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0" fontId="22" fillId="3" borderId="26" xfId="0" applyFont="1" applyFill="1" applyBorder="1"/>
    <xf numFmtId="0" fontId="10" fillId="3" borderId="26" xfId="0" applyFont="1" applyFill="1" applyBorder="1" applyAlignment="1">
      <alignment horizontal="center" vertical="center"/>
    </xf>
    <xf numFmtId="0" fontId="0" fillId="3" borderId="27" xfId="0" applyFill="1" applyBorder="1"/>
    <xf numFmtId="0" fontId="0" fillId="0" borderId="48" xfId="0" applyBorder="1" applyAlignment="1">
      <alignment horizontal="center" vertical="center"/>
    </xf>
    <xf numFmtId="3" fontId="25" fillId="3" borderId="2" xfId="1" applyNumberFormat="1" applyFont="1" applyFill="1" applyBorder="1" applyAlignment="1" applyProtection="1">
      <alignment horizontal="center" vertical="top" wrapText="1"/>
    </xf>
    <xf numFmtId="165" fontId="25" fillId="3" borderId="2" xfId="1" applyNumberFormat="1" applyFont="1" applyFill="1" applyBorder="1" applyAlignment="1" applyProtection="1">
      <alignment horizontal="center" vertical="center" wrapText="1"/>
    </xf>
    <xf numFmtId="166" fontId="5" fillId="3" borderId="2" xfId="1" applyNumberFormat="1" applyFont="1" applyFill="1" applyBorder="1" applyAlignment="1" applyProtection="1">
      <alignment horizontal="center" vertical="center" wrapText="1"/>
    </xf>
    <xf numFmtId="164" fontId="26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/>
    <xf numFmtId="0" fontId="22" fillId="3" borderId="2" xfId="0" applyFont="1" applyFill="1" applyBorder="1"/>
    <xf numFmtId="164" fontId="19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0" fillId="3" borderId="7" xfId="0" applyFill="1" applyBorder="1"/>
    <xf numFmtId="3" fontId="25" fillId="3" borderId="10" xfId="1" applyNumberFormat="1" applyFont="1" applyFill="1" applyBorder="1" applyAlignment="1" applyProtection="1">
      <alignment horizontal="center" vertical="top" wrapText="1"/>
    </xf>
    <xf numFmtId="165" fontId="25" fillId="3" borderId="10" xfId="1" applyNumberFormat="1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 wrapText="1"/>
    </xf>
    <xf numFmtId="164" fontId="26" fillId="3" borderId="10" xfId="1" applyNumberFormat="1" applyFont="1" applyFill="1" applyBorder="1" applyAlignment="1" applyProtection="1">
      <alignment horizontal="center" vertical="center" wrapText="1"/>
    </xf>
    <xf numFmtId="0" fontId="0" fillId="3" borderId="10" xfId="0" applyFill="1" applyBorder="1"/>
    <xf numFmtId="0" fontId="22" fillId="3" borderId="10" xfId="0" applyFont="1" applyFill="1" applyBorder="1"/>
    <xf numFmtId="0" fontId="10" fillId="3" borderId="10" xfId="0" applyFont="1" applyFill="1" applyBorder="1" applyAlignment="1">
      <alignment horizontal="center" vertical="center"/>
    </xf>
    <xf numFmtId="0" fontId="0" fillId="3" borderId="51" xfId="0" applyFill="1" applyBorder="1"/>
    <xf numFmtId="43" fontId="7" fillId="0" borderId="0" xfId="0" applyNumberFormat="1" applyFont="1"/>
    <xf numFmtId="4" fontId="7" fillId="0" borderId="9" xfId="0" applyNumberFormat="1" applyFont="1" applyBorder="1" applyAlignment="1">
      <alignment horizontal="center" vertical="center"/>
    </xf>
    <xf numFmtId="0" fontId="33" fillId="2" borderId="16" xfId="0" applyFont="1" applyFill="1" applyBorder="1"/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7" fillId="2" borderId="2" xfId="0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/>
    <xf numFmtId="0" fontId="8" fillId="2" borderId="32" xfId="0" applyFont="1" applyFill="1" applyBorder="1" applyAlignment="1">
      <alignment horizontal="left" wrapText="1" indent="4"/>
    </xf>
    <xf numFmtId="0" fontId="8" fillId="2" borderId="26" xfId="0" applyFont="1" applyFill="1" applyBorder="1"/>
    <xf numFmtId="165" fontId="8" fillId="2" borderId="26" xfId="0" applyNumberFormat="1" applyFont="1" applyFill="1" applyBorder="1" applyAlignment="1">
      <alignment horizontal="center" vertical="center"/>
    </xf>
    <xf numFmtId="0" fontId="8" fillId="2" borderId="32" xfId="0" applyFont="1" applyFill="1" applyBorder="1"/>
    <xf numFmtId="0" fontId="8" fillId="2" borderId="27" xfId="0" applyFont="1" applyFill="1" applyBorder="1"/>
    <xf numFmtId="0" fontId="1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6" fillId="0" borderId="42" xfId="1" applyFont="1" applyFill="1" applyBorder="1" applyAlignment="1" applyProtection="1">
      <alignment horizontal="center" vertical="center" wrapText="1"/>
    </xf>
    <xf numFmtId="0" fontId="16" fillId="0" borderId="43" xfId="1" applyFont="1" applyFill="1" applyBorder="1" applyAlignment="1" applyProtection="1">
      <alignment horizontal="center" vertical="center" wrapText="1"/>
    </xf>
    <xf numFmtId="0" fontId="16" fillId="0" borderId="37" xfId="1" applyFont="1" applyFill="1" applyBorder="1" applyAlignment="1" applyProtection="1">
      <alignment horizontal="center" vertical="center" wrapText="1"/>
    </xf>
    <xf numFmtId="0" fontId="16" fillId="0" borderId="16" xfId="1" applyFont="1" applyFill="1" applyBorder="1" applyAlignment="1" applyProtection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3" fillId="0" borderId="34" xfId="1" applyFont="1" applyFill="1" applyBorder="1" applyAlignment="1" applyProtection="1">
      <alignment horizontal="center" vertical="top" wrapText="1"/>
    </xf>
    <xf numFmtId="0" fontId="3" fillId="0" borderId="28" xfId="1" applyFont="1" applyFill="1" applyBorder="1" applyAlignment="1" applyProtection="1">
      <alignment horizontal="center" vertical="top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26" xfId="1" applyFont="1" applyFill="1" applyBorder="1" applyAlignment="1" applyProtection="1">
      <alignment horizontal="center" vertical="top" wrapText="1"/>
    </xf>
    <xf numFmtId="0" fontId="16" fillId="3" borderId="39" xfId="1" applyFont="1" applyFill="1" applyBorder="1" applyAlignment="1" applyProtection="1">
      <alignment horizontal="center" vertical="top" wrapText="1"/>
    </xf>
    <xf numFmtId="0" fontId="16" fillId="3" borderId="40" xfId="1" applyFont="1" applyFill="1" applyBorder="1" applyAlignment="1" applyProtection="1">
      <alignment horizontal="center" vertical="top" wrapText="1"/>
    </xf>
    <xf numFmtId="0" fontId="16" fillId="3" borderId="38" xfId="1" applyFont="1" applyFill="1" applyBorder="1" applyAlignment="1" applyProtection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44" xfId="1" applyFont="1" applyFill="1" applyBorder="1" applyAlignment="1" applyProtection="1">
      <alignment horizontal="center" vertical="center" textRotation="90" wrapText="1"/>
    </xf>
    <xf numFmtId="0" fontId="4" fillId="0" borderId="26" xfId="1" applyFont="1" applyFill="1" applyBorder="1" applyAlignment="1" applyProtection="1">
      <alignment horizontal="center" vertical="center" textRotation="90" wrapText="1"/>
    </xf>
    <xf numFmtId="0" fontId="4" fillId="0" borderId="32" xfId="1" applyFont="1" applyFill="1" applyBorder="1" applyAlignment="1" applyProtection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45" xfId="1" applyFont="1" applyFill="1" applyBorder="1" applyAlignment="1" applyProtection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6" fillId="3" borderId="16" xfId="1" applyFont="1" applyFill="1" applyBorder="1" applyAlignment="1" applyProtection="1">
      <alignment horizontal="left" vertical="top" wrapText="1" indent="3"/>
    </xf>
    <xf numFmtId="0" fontId="13" fillId="3" borderId="16" xfId="0" applyFont="1" applyFill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164" fontId="13" fillId="3" borderId="16" xfId="0" applyNumberFormat="1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5" fillId="3" borderId="16" xfId="1" applyFont="1" applyFill="1" applyBorder="1" applyAlignment="1" applyProtection="1">
      <alignment horizontal="left" vertical="top" wrapText="1" indent="5"/>
    </xf>
    <xf numFmtId="165" fontId="15" fillId="3" borderId="16" xfId="0" applyNumberFormat="1" applyFont="1" applyFill="1" applyBorder="1" applyAlignment="1">
      <alignment horizontal="center" vertical="center"/>
    </xf>
    <xf numFmtId="164" fontId="15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 indent="3"/>
    </xf>
    <xf numFmtId="4" fontId="15" fillId="3" borderId="16" xfId="0" applyNumberFormat="1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left" indent="3"/>
    </xf>
    <xf numFmtId="0" fontId="0" fillId="3" borderId="28" xfId="0" applyFill="1" applyBorder="1"/>
    <xf numFmtId="164" fontId="19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 indent="2"/>
    </xf>
    <xf numFmtId="0" fontId="0" fillId="3" borderId="2" xfId="0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165" fontId="13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165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 indent="3"/>
    </xf>
    <xf numFmtId="4" fontId="13" fillId="3" borderId="17" xfId="0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left" indent="3"/>
    </xf>
    <xf numFmtId="0" fontId="0" fillId="3" borderId="9" xfId="0" applyFill="1" applyBorder="1"/>
    <xf numFmtId="0" fontId="22" fillId="3" borderId="9" xfId="0" applyFont="1" applyFill="1" applyBorder="1"/>
    <xf numFmtId="164" fontId="19" fillId="3" borderId="9" xfId="0" applyNumberFormat="1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justify" vertical="center" wrapText="1"/>
    </xf>
    <xf numFmtId="164" fontId="20" fillId="3" borderId="16" xfId="0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23" fillId="3" borderId="16" xfId="0" applyFont="1" applyFill="1" applyBorder="1" applyAlignment="1">
      <alignment horizontal="left" indent="3"/>
    </xf>
    <xf numFmtId="164" fontId="19" fillId="3" borderId="16" xfId="0" applyNumberFormat="1" applyFont="1" applyFill="1" applyBorder="1" applyAlignment="1">
      <alignment horizontal="center" vertical="center"/>
    </xf>
    <xf numFmtId="0" fontId="18" fillId="3" borderId="28" xfId="1" applyFont="1" applyFill="1" applyBorder="1" applyAlignment="1" applyProtection="1">
      <alignment horizontal="left" vertical="top" wrapText="1" indent="3"/>
    </xf>
    <xf numFmtId="0" fontId="19" fillId="3" borderId="16" xfId="1" applyFont="1" applyFill="1" applyBorder="1" applyAlignment="1" applyProtection="1">
      <alignment horizontal="left" vertical="top" wrapText="1" indent="3"/>
    </xf>
    <xf numFmtId="0" fontId="15" fillId="3" borderId="16" xfId="0" applyFont="1" applyFill="1" applyBorder="1" applyAlignment="1">
      <alignment horizontal="center" vertical="center" wrapText="1"/>
    </xf>
    <xf numFmtId="0" fontId="18" fillId="3" borderId="28" xfId="1" applyFont="1" applyFill="1" applyBorder="1" applyAlignment="1" applyProtection="1">
      <alignment horizontal="left" vertical="center" wrapText="1" indent="3"/>
    </xf>
    <xf numFmtId="0" fontId="10" fillId="3" borderId="28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justify" vertical="center" wrapText="1"/>
    </xf>
    <xf numFmtId="0" fontId="19" fillId="3" borderId="26" xfId="1" applyFont="1" applyFill="1" applyBorder="1" applyAlignment="1" applyProtection="1">
      <alignment horizontal="left" vertical="top" wrapText="1" indent="3"/>
    </xf>
    <xf numFmtId="164" fontId="19" fillId="3" borderId="26" xfId="0" applyNumberFormat="1" applyFont="1" applyFill="1" applyBorder="1" applyAlignment="1">
      <alignment horizontal="center" vertical="center"/>
    </xf>
    <xf numFmtId="0" fontId="14" fillId="3" borderId="2" xfId="1" applyFont="1" applyFill="1" applyBorder="1" applyAlignment="1" applyProtection="1">
      <alignment horizontal="left" vertical="top" wrapText="1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0" fontId="29" fillId="3" borderId="16" xfId="0" applyFont="1" applyFill="1" applyBorder="1"/>
    <xf numFmtId="0" fontId="18" fillId="3" borderId="16" xfId="1" applyFont="1" applyFill="1" applyBorder="1" applyAlignment="1" applyProtection="1">
      <alignment horizontal="left" vertical="top" wrapText="1" indent="2"/>
    </xf>
    <xf numFmtId="0" fontId="19" fillId="3" borderId="28" xfId="1" applyFont="1" applyFill="1" applyBorder="1" applyAlignment="1" applyProtection="1">
      <alignment horizontal="left" vertical="top" wrapText="1" indent="3"/>
    </xf>
    <xf numFmtId="164" fontId="15" fillId="3" borderId="28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8" fillId="3" borderId="17" xfId="1" applyFont="1" applyFill="1" applyBorder="1" applyAlignment="1" applyProtection="1">
      <alignment horizontal="left" vertical="center" wrapText="1" indent="2"/>
    </xf>
    <xf numFmtId="3" fontId="15" fillId="3" borderId="16" xfId="1" applyNumberFormat="1" applyFont="1" applyFill="1" applyBorder="1" applyAlignment="1" applyProtection="1">
      <alignment horizontal="center" vertical="center" wrapText="1"/>
    </xf>
    <xf numFmtId="0" fontId="18" fillId="3" borderId="16" xfId="1" applyFont="1" applyFill="1" applyBorder="1" applyAlignment="1" applyProtection="1">
      <alignment horizontal="left" vertical="center" wrapText="1" indent="2"/>
    </xf>
    <xf numFmtId="0" fontId="19" fillId="3" borderId="16" xfId="1" applyFont="1" applyFill="1" applyBorder="1" applyAlignment="1" applyProtection="1">
      <alignment horizontal="left" vertical="top" wrapText="1" indent="2"/>
    </xf>
    <xf numFmtId="3" fontId="18" fillId="3" borderId="16" xfId="1" applyNumberFormat="1" applyFont="1" applyFill="1" applyBorder="1" applyAlignment="1" applyProtection="1">
      <alignment horizontal="center" vertical="top" wrapText="1"/>
    </xf>
    <xf numFmtId="0" fontId="10" fillId="3" borderId="16" xfId="0" applyFont="1" applyFill="1" applyBorder="1"/>
    <xf numFmtId="0" fontId="18" fillId="3" borderId="28" xfId="1" applyFont="1" applyFill="1" applyBorder="1" applyAlignment="1" applyProtection="1">
      <alignment horizontal="left" vertical="top" wrapText="1" indent="2"/>
    </xf>
    <xf numFmtId="4" fontId="13" fillId="3" borderId="16" xfId="0" applyNumberFormat="1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8" fillId="3" borderId="39" xfId="1" applyFont="1" applyFill="1" applyBorder="1" applyAlignment="1" applyProtection="1">
      <alignment horizontal="left" vertical="center" wrapText="1" indent="3"/>
    </xf>
    <xf numFmtId="0" fontId="18" fillId="3" borderId="40" xfId="1" applyFont="1" applyFill="1" applyBorder="1" applyAlignment="1" applyProtection="1">
      <alignment horizontal="left" vertical="center" wrapText="1" indent="3"/>
    </xf>
    <xf numFmtId="0" fontId="18" fillId="3" borderId="38" xfId="1" applyFont="1" applyFill="1" applyBorder="1" applyAlignment="1" applyProtection="1">
      <alignment horizontal="left" vertical="center" wrapText="1" indent="3"/>
    </xf>
    <xf numFmtId="164" fontId="23" fillId="3" borderId="16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top" wrapText="1"/>
    </xf>
    <xf numFmtId="49" fontId="18" fillId="3" borderId="16" xfId="1" applyNumberFormat="1" applyFont="1" applyFill="1" applyBorder="1" applyAlignment="1" applyProtection="1">
      <alignment horizontal="left" vertical="top" wrapText="1"/>
    </xf>
    <xf numFmtId="49" fontId="19" fillId="3" borderId="17" xfId="1" applyNumberFormat="1" applyFont="1" applyFill="1" applyBorder="1" applyAlignment="1" applyProtection="1">
      <alignment horizontal="left" vertical="top" wrapText="1"/>
    </xf>
    <xf numFmtId="3" fontId="18" fillId="3" borderId="17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center" vertical="center"/>
    </xf>
    <xf numFmtId="164" fontId="18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center" wrapText="1" indent="3"/>
    </xf>
    <xf numFmtId="164" fontId="15" fillId="3" borderId="16" xfId="0" applyNumberFormat="1" applyFont="1" applyFill="1" applyBorder="1" applyAlignment="1">
      <alignment horizontal="center" vertical="center" wrapText="1"/>
    </xf>
    <xf numFmtId="2" fontId="19" fillId="3" borderId="16" xfId="1" applyNumberFormat="1" applyFont="1" applyFill="1" applyBorder="1" applyAlignment="1" applyProtection="1">
      <alignment horizontal="left" vertical="top" wrapText="1" indent="3"/>
    </xf>
    <xf numFmtId="3" fontId="15" fillId="3" borderId="16" xfId="0" applyNumberFormat="1" applyFont="1" applyFill="1" applyBorder="1" applyAlignment="1">
      <alignment horizontal="center" vertical="center"/>
    </xf>
    <xf numFmtId="0" fontId="18" fillId="3" borderId="28" xfId="1" applyFont="1" applyFill="1" applyBorder="1" applyAlignment="1" applyProtection="1">
      <alignment horizontal="left" vertical="center" wrapText="1" indent="2"/>
    </xf>
    <xf numFmtId="3" fontId="15" fillId="3" borderId="28" xfId="0" applyNumberFormat="1" applyFont="1" applyFill="1" applyBorder="1" applyAlignment="1">
      <alignment horizontal="center" vertical="center"/>
    </xf>
    <xf numFmtId="0" fontId="19" fillId="3" borderId="28" xfId="1" applyFont="1" applyFill="1" applyBorder="1" applyAlignment="1" applyProtection="1">
      <alignment horizontal="left" vertical="center" wrapText="1" indent="2"/>
    </xf>
    <xf numFmtId="167" fontId="13" fillId="3" borderId="16" xfId="0" applyNumberFormat="1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/>
    </xf>
    <xf numFmtId="164" fontId="15" fillId="3" borderId="17" xfId="0" applyNumberFormat="1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 vertical="center"/>
    </xf>
    <xf numFmtId="166" fontId="15" fillId="3" borderId="16" xfId="0" applyNumberFormat="1" applyFont="1" applyFill="1" applyBorder="1" applyAlignment="1">
      <alignment horizontal="center" vertical="center"/>
    </xf>
    <xf numFmtId="165" fontId="15" fillId="3" borderId="16" xfId="0" applyNumberFormat="1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/>
    </xf>
    <xf numFmtId="3" fontId="15" fillId="3" borderId="17" xfId="1" applyNumberFormat="1" applyFont="1" applyFill="1" applyBorder="1" applyAlignment="1" applyProtection="1">
      <alignment horizontal="center" vertical="center" wrapText="1"/>
    </xf>
    <xf numFmtId="3" fontId="15" fillId="3" borderId="28" xfId="1" applyNumberFormat="1" applyFont="1" applyFill="1" applyBorder="1" applyAlignment="1" applyProtection="1">
      <alignment horizontal="center" vertical="center" wrapText="1"/>
    </xf>
    <xf numFmtId="165" fontId="15" fillId="3" borderId="28" xfId="0" applyNumberFormat="1" applyFont="1" applyFill="1" applyBorder="1" applyAlignment="1">
      <alignment horizontal="center" vertical="center" wrapText="1"/>
    </xf>
    <xf numFmtId="164" fontId="15" fillId="3" borderId="28" xfId="0" applyNumberFormat="1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/>
    </xf>
    <xf numFmtId="3" fontId="18" fillId="3" borderId="28" xfId="1" applyNumberFormat="1" applyFont="1" applyFill="1" applyBorder="1" applyAlignment="1" applyProtection="1">
      <alignment horizontal="center" vertical="top" wrapText="1"/>
    </xf>
    <xf numFmtId="165" fontId="18" fillId="3" borderId="28" xfId="0" applyNumberFormat="1" applyFont="1" applyFill="1" applyBorder="1" applyAlignment="1">
      <alignment horizontal="center" vertical="center" wrapText="1"/>
    </xf>
    <xf numFmtId="164" fontId="18" fillId="3" borderId="28" xfId="0" applyNumberFormat="1" applyFont="1" applyFill="1" applyBorder="1" applyAlignment="1">
      <alignment horizontal="center" vertical="center" wrapText="1"/>
    </xf>
    <xf numFmtId="164" fontId="19" fillId="3" borderId="28" xfId="0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15" fillId="3" borderId="16" xfId="0" applyFont="1" applyFill="1" applyBorder="1"/>
    <xf numFmtId="166" fontId="15" fillId="3" borderId="16" xfId="1" applyNumberFormat="1" applyFont="1" applyFill="1" applyBorder="1" applyAlignment="1" applyProtection="1">
      <alignment horizontal="center" vertical="center" wrapText="1"/>
    </xf>
    <xf numFmtId="165" fontId="15" fillId="3" borderId="16" xfId="1" applyNumberFormat="1" applyFont="1" applyFill="1" applyBorder="1" applyAlignment="1" applyProtection="1">
      <alignment horizontal="center" vertical="center" wrapText="1"/>
    </xf>
    <xf numFmtId="0" fontId="33" fillId="3" borderId="28" xfId="0" applyFont="1" applyFill="1" applyBorder="1"/>
    <xf numFmtId="0" fontId="15" fillId="3" borderId="5" xfId="0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0" fontId="33" fillId="3" borderId="5" xfId="0" applyFont="1" applyFill="1" applyBorder="1"/>
    <xf numFmtId="164" fontId="19" fillId="3" borderId="5" xfId="0" applyNumberFormat="1" applyFont="1" applyFill="1" applyBorder="1" applyAlignment="1">
      <alignment horizontal="center" vertical="center"/>
    </xf>
    <xf numFmtId="165" fontId="13" fillId="3" borderId="16" xfId="1" applyNumberFormat="1" applyFont="1" applyFill="1" applyBorder="1" applyAlignment="1" applyProtection="1">
      <alignment horizontal="center" vertical="center" wrapText="1"/>
    </xf>
    <xf numFmtId="0" fontId="33" fillId="3" borderId="26" xfId="0" applyFont="1" applyFill="1" applyBorder="1"/>
    <xf numFmtId="0" fontId="15" fillId="3" borderId="16" xfId="1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164" fontId="15" fillId="3" borderId="10" xfId="0" applyNumberFormat="1" applyFont="1" applyFill="1" applyBorder="1" applyAlignment="1">
      <alignment horizontal="center" vertical="center"/>
    </xf>
    <xf numFmtId="0" fontId="33" fillId="3" borderId="10" xfId="0" applyFont="1" applyFill="1" applyBorder="1"/>
    <xf numFmtId="43" fontId="22" fillId="3" borderId="16" xfId="0" applyNumberFormat="1" applyFont="1" applyFill="1" applyBorder="1"/>
    <xf numFmtId="167" fontId="15" fillId="3" borderId="17" xfId="0" applyNumberFormat="1" applyFont="1" applyFill="1" applyBorder="1" applyAlignment="1">
      <alignment horizontal="center" vertical="center"/>
    </xf>
    <xf numFmtId="0" fontId="18" fillId="3" borderId="16" xfId="1" applyFont="1" applyFill="1" applyBorder="1" applyAlignment="1" applyProtection="1">
      <alignment horizontal="left" vertical="center" wrapText="1"/>
    </xf>
    <xf numFmtId="3" fontId="25" fillId="3" borderId="16" xfId="1" applyNumberFormat="1" applyFont="1" applyFill="1" applyBorder="1" applyAlignment="1" applyProtection="1">
      <alignment horizontal="center" vertical="center" wrapText="1"/>
    </xf>
    <xf numFmtId="3" fontId="25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1" applyNumberFormat="1" applyFont="1" applyFill="1" applyBorder="1" applyAlignment="1" applyProtection="1">
      <alignment horizontal="center" vertical="center" wrapText="1"/>
    </xf>
    <xf numFmtId="164" fontId="26" fillId="3" borderId="16" xfId="1" applyNumberFormat="1" applyFont="1" applyFill="1" applyBorder="1" applyAlignment="1" applyProtection="1">
      <alignment horizontal="center" vertical="center" wrapText="1"/>
    </xf>
    <xf numFmtId="3" fontId="25" fillId="3" borderId="17" xfId="1" applyNumberFormat="1" applyFont="1" applyFill="1" applyBorder="1" applyAlignment="1" applyProtection="1">
      <alignment horizontal="center" vertical="top" wrapText="1"/>
    </xf>
    <xf numFmtId="165" fontId="25" fillId="3" borderId="17" xfId="1" applyNumberFormat="1" applyFont="1" applyFill="1" applyBorder="1" applyAlignment="1" applyProtection="1">
      <alignment horizontal="center" vertical="center" wrapText="1"/>
    </xf>
    <xf numFmtId="3" fontId="25" fillId="3" borderId="17" xfId="1" applyNumberFormat="1" applyFont="1" applyFill="1" applyBorder="1" applyAlignment="1" applyProtection="1">
      <alignment horizontal="center" vertical="center" wrapText="1"/>
    </xf>
    <xf numFmtId="165" fontId="25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6" fillId="3" borderId="17" xfId="1" applyNumberFormat="1" applyFont="1" applyFill="1" applyBorder="1" applyAlignment="1" applyProtection="1">
      <alignment horizontal="center" vertical="center" wrapText="1"/>
    </xf>
    <xf numFmtId="0" fontId="14" fillId="3" borderId="5" xfId="1" applyFont="1" applyFill="1" applyBorder="1" applyAlignment="1" applyProtection="1">
      <alignment horizontal="left" vertical="top" wrapText="1"/>
    </xf>
    <xf numFmtId="165" fontId="25" fillId="3" borderId="2" xfId="1" applyNumberFormat="1" applyFont="1" applyFill="1" applyBorder="1" applyAlignment="1" applyProtection="1">
      <alignment horizontal="center" vertical="top" wrapText="1"/>
    </xf>
    <xf numFmtId="166" fontId="13" fillId="3" borderId="17" xfId="1" applyNumberFormat="1" applyFont="1" applyFill="1" applyBorder="1" applyAlignment="1" applyProtection="1">
      <alignment horizontal="center" vertical="center" wrapText="1"/>
    </xf>
    <xf numFmtId="164" fontId="35" fillId="3" borderId="17" xfId="1" applyNumberFormat="1" applyFont="1" applyFill="1" applyBorder="1" applyAlignment="1" applyProtection="1">
      <alignment horizontal="center" vertical="center" wrapText="1"/>
    </xf>
    <xf numFmtId="166" fontId="15" fillId="3" borderId="17" xfId="1" applyNumberFormat="1" applyFont="1" applyFill="1" applyBorder="1" applyAlignment="1" applyProtection="1">
      <alignment horizontal="center" vertical="center" wrapText="1"/>
    </xf>
    <xf numFmtId="1" fontId="25" fillId="3" borderId="16" xfId="1" applyNumberFormat="1" applyFont="1" applyFill="1" applyBorder="1" applyAlignment="1" applyProtection="1">
      <alignment horizontal="center" vertical="center" wrapText="1"/>
    </xf>
    <xf numFmtId="166" fontId="13" fillId="3" borderId="16" xfId="1" applyNumberFormat="1" applyFont="1" applyFill="1" applyBorder="1" applyAlignment="1" applyProtection="1">
      <alignment horizontal="center" vertical="center" wrapText="1"/>
    </xf>
    <xf numFmtId="170" fontId="25" fillId="3" borderId="17" xfId="1" applyNumberFormat="1" applyFont="1" applyFill="1" applyBorder="1" applyAlignment="1" applyProtection="1">
      <alignment horizontal="center" vertical="top" wrapText="1"/>
    </xf>
    <xf numFmtId="170" fontId="15" fillId="3" borderId="17" xfId="1" applyNumberFormat="1" applyFont="1" applyFill="1" applyBorder="1" applyAlignment="1" applyProtection="1">
      <alignment horizontal="center" vertical="center" wrapText="1"/>
    </xf>
    <xf numFmtId="170" fontId="15" fillId="3" borderId="16" xfId="1" applyNumberFormat="1" applyFont="1" applyFill="1" applyBorder="1" applyAlignment="1" applyProtection="1">
      <alignment horizontal="center" vertical="center" wrapText="1"/>
    </xf>
    <xf numFmtId="0" fontId="19" fillId="3" borderId="9" xfId="1" applyFont="1" applyFill="1" applyBorder="1" applyAlignment="1" applyProtection="1">
      <alignment horizontal="left" vertical="top" wrapText="1" indent="3"/>
    </xf>
    <xf numFmtId="0" fontId="19" fillId="3" borderId="10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0" fontId="18" fillId="3" borderId="32" xfId="1" applyFont="1" applyFill="1" applyBorder="1" applyAlignment="1" applyProtection="1">
      <alignment horizontal="left" vertical="top" wrapText="1" indent="3"/>
    </xf>
    <xf numFmtId="0" fontId="18" fillId="3" borderId="39" xfId="1" applyFont="1" applyFill="1" applyBorder="1" applyAlignment="1" applyProtection="1">
      <alignment horizontal="left" vertical="top" wrapText="1"/>
    </xf>
    <xf numFmtId="0" fontId="18" fillId="3" borderId="40" xfId="1" applyFont="1" applyFill="1" applyBorder="1" applyAlignment="1" applyProtection="1">
      <alignment horizontal="left" vertical="top" wrapText="1"/>
    </xf>
    <xf numFmtId="0" fontId="18" fillId="3" borderId="38" xfId="1" applyFont="1" applyFill="1" applyBorder="1" applyAlignment="1" applyProtection="1">
      <alignment horizontal="left" vertical="top" wrapText="1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center" vertical="center"/>
    </xf>
    <xf numFmtId="43" fontId="8" fillId="3" borderId="2" xfId="0" applyNumberFormat="1" applyFont="1" applyFill="1" applyBorder="1"/>
    <xf numFmtId="164" fontId="8" fillId="3" borderId="2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left"/>
    </xf>
    <xf numFmtId="4" fontId="7" fillId="3" borderId="28" xfId="0" applyNumberFormat="1" applyFont="1" applyFill="1" applyBorder="1" applyAlignment="1">
      <alignment horizontal="center" vertical="center"/>
    </xf>
    <xf numFmtId="168" fontId="7" fillId="3" borderId="28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wrapText="1"/>
    </xf>
    <xf numFmtId="4" fontId="0" fillId="3" borderId="9" xfId="0" applyNumberFormat="1" applyFill="1" applyBorder="1"/>
    <xf numFmtId="0" fontId="8" fillId="3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0" fillId="2" borderId="16" xfId="0" applyFont="1" applyFill="1" applyBorder="1"/>
    <xf numFmtId="164" fontId="13" fillId="3" borderId="17" xfId="0" applyNumberFormat="1" applyFont="1" applyFill="1" applyBorder="1" applyAlignment="1">
      <alignment horizontal="center" vertical="center"/>
    </xf>
    <xf numFmtId="10" fontId="13" fillId="3" borderId="16" xfId="0" applyNumberFormat="1" applyFont="1" applyFill="1" applyBorder="1" applyAlignment="1">
      <alignment horizontal="center" vertical="center"/>
    </xf>
    <xf numFmtId="0" fontId="18" fillId="3" borderId="17" xfId="1" applyFont="1" applyFill="1" applyBorder="1" applyAlignment="1" applyProtection="1">
      <alignment horizontal="left" vertical="top" wrapText="1" indent="3"/>
    </xf>
    <xf numFmtId="166" fontId="15" fillId="3" borderId="17" xfId="0" applyNumberFormat="1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/>
    </xf>
    <xf numFmtId="0" fontId="18" fillId="3" borderId="9" xfId="1" applyFont="1" applyFill="1" applyBorder="1" applyAlignment="1" applyProtection="1">
      <alignment horizontal="left" vertical="center" wrapText="1" indent="3"/>
    </xf>
    <xf numFmtId="0" fontId="15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167" fontId="26" fillId="3" borderId="16" xfId="1" applyNumberFormat="1" applyFont="1" applyFill="1" applyBorder="1" applyAlignment="1" applyProtection="1">
      <alignment horizontal="center" vertical="center" wrapText="1"/>
    </xf>
    <xf numFmtId="0" fontId="18" fillId="3" borderId="9" xfId="1" applyFont="1" applyFill="1" applyBorder="1" applyAlignment="1" applyProtection="1">
      <alignment horizontal="left" vertical="top" wrapText="1" indent="3"/>
    </xf>
    <xf numFmtId="164" fontId="15" fillId="3" borderId="9" xfId="0" applyNumberFormat="1" applyFont="1" applyFill="1" applyBorder="1" applyAlignment="1">
      <alignment horizontal="center" vertical="center"/>
    </xf>
    <xf numFmtId="166" fontId="13" fillId="3" borderId="16" xfId="0" applyNumberFormat="1" applyFont="1" applyFill="1" applyBorder="1" applyAlignment="1">
      <alignment horizontal="center" vertical="center"/>
    </xf>
    <xf numFmtId="1" fontId="15" fillId="3" borderId="16" xfId="0" applyNumberFormat="1" applyFont="1" applyFill="1" applyBorder="1" applyAlignment="1">
      <alignment horizontal="center" vertical="center" wrapText="1"/>
    </xf>
    <xf numFmtId="0" fontId="18" fillId="3" borderId="17" xfId="1" applyFont="1" applyFill="1" applyBorder="1" applyAlignment="1" applyProtection="1">
      <alignment horizontal="left" vertical="top" wrapText="1" indent="2"/>
    </xf>
    <xf numFmtId="168" fontId="26" fillId="3" borderId="16" xfId="0" applyNumberFormat="1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left" vertical="center" wrapText="1"/>
    </xf>
    <xf numFmtId="0" fontId="18" fillId="3" borderId="16" xfId="1" applyFont="1" applyFill="1" applyBorder="1" applyAlignment="1">
      <alignment horizontal="left" vertical="top" wrapText="1" indent="2"/>
    </xf>
    <xf numFmtId="0" fontId="15" fillId="3" borderId="16" xfId="1" applyFont="1" applyFill="1" applyBorder="1" applyAlignment="1">
      <alignment horizontal="center" vertical="top" wrapText="1"/>
    </xf>
    <xf numFmtId="49" fontId="18" fillId="3" borderId="16" xfId="1" applyNumberFormat="1" applyFont="1" applyFill="1" applyBorder="1" applyAlignment="1" applyProtection="1">
      <alignment horizontal="left" vertical="center" wrapText="1"/>
    </xf>
    <xf numFmtId="49" fontId="18" fillId="3" borderId="9" xfId="1" applyNumberFormat="1" applyFont="1" applyFill="1" applyBorder="1" applyAlignment="1" applyProtection="1">
      <alignment horizontal="left" vertical="top" wrapText="1"/>
    </xf>
    <xf numFmtId="10" fontId="15" fillId="3" borderId="16" xfId="0" applyNumberFormat="1" applyFont="1" applyFill="1" applyBorder="1" applyAlignment="1">
      <alignment horizontal="center" vertical="center"/>
    </xf>
    <xf numFmtId="165" fontId="26" fillId="3" borderId="16" xfId="1" applyNumberFormat="1" applyFont="1" applyFill="1" applyBorder="1" applyAlignment="1" applyProtection="1">
      <alignment horizontal="center" vertical="top" wrapText="1"/>
    </xf>
    <xf numFmtId="1" fontId="15" fillId="3" borderId="16" xfId="0" applyNumberFormat="1" applyFont="1" applyFill="1" applyBorder="1" applyAlignment="1">
      <alignment horizontal="center" vertical="center"/>
    </xf>
    <xf numFmtId="2" fontId="18" fillId="3" borderId="16" xfId="1" applyNumberFormat="1" applyFont="1" applyFill="1" applyBorder="1" applyAlignment="1" applyProtection="1">
      <alignment horizontal="left" vertical="top" wrapText="1" indent="3"/>
    </xf>
    <xf numFmtId="166" fontId="15" fillId="3" borderId="16" xfId="0" applyNumberFormat="1" applyFont="1" applyFill="1" applyBorder="1" applyAlignment="1">
      <alignment horizontal="center" vertical="center" wrapText="1"/>
    </xf>
    <xf numFmtId="2" fontId="26" fillId="3" borderId="16" xfId="1" applyNumberFormat="1" applyFont="1" applyFill="1" applyBorder="1" applyAlignment="1" applyProtection="1">
      <alignment horizontal="center" vertical="top" wrapText="1"/>
    </xf>
    <xf numFmtId="0" fontId="18" fillId="3" borderId="16" xfId="0" applyFont="1" applyFill="1" applyBorder="1" applyAlignment="1">
      <alignment horizontal="left" vertical="center" wrapText="1" indent="3"/>
    </xf>
    <xf numFmtId="0" fontId="18" fillId="3" borderId="0" xfId="0" applyFont="1" applyFill="1" applyAlignment="1">
      <alignment horizontal="left" vertical="center" indent="3"/>
    </xf>
    <xf numFmtId="0" fontId="18" fillId="3" borderId="26" xfId="1" applyFont="1" applyFill="1" applyBorder="1" applyAlignment="1" applyProtection="1">
      <alignment horizontal="left" vertical="center" wrapText="1" indent="2"/>
    </xf>
    <xf numFmtId="3" fontId="15" fillId="3" borderId="26" xfId="0" applyNumberFormat="1" applyFont="1" applyFill="1" applyBorder="1" applyAlignment="1">
      <alignment horizontal="center" vertical="center"/>
    </xf>
    <xf numFmtId="169" fontId="25" fillId="3" borderId="16" xfId="1" applyNumberFormat="1" applyFont="1" applyFill="1" applyBorder="1" applyAlignment="1" applyProtection="1">
      <alignment horizontal="center" vertical="top" wrapText="1"/>
    </xf>
    <xf numFmtId="165" fontId="13" fillId="3" borderId="26" xfId="0" applyNumberFormat="1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167" fontId="15" fillId="3" borderId="16" xfId="0" applyNumberFormat="1" applyFont="1" applyFill="1" applyBorder="1" applyAlignment="1">
      <alignment horizontal="center" vertical="center" wrapText="1"/>
    </xf>
    <xf numFmtId="167" fontId="15" fillId="3" borderId="28" xfId="0" applyNumberFormat="1" applyFont="1" applyFill="1" applyBorder="1" applyAlignment="1">
      <alignment horizontal="center" vertical="center"/>
    </xf>
    <xf numFmtId="3" fontId="15" fillId="3" borderId="16" xfId="1" applyNumberFormat="1" applyFont="1" applyFill="1" applyBorder="1" applyAlignment="1" applyProtection="1">
      <alignment horizontal="center" vertical="top" wrapText="1"/>
    </xf>
    <xf numFmtId="3" fontId="15" fillId="3" borderId="16" xfId="0" applyNumberFormat="1" applyFont="1" applyFill="1" applyBorder="1" applyAlignment="1">
      <alignment horizontal="center" vertical="center" wrapText="1"/>
    </xf>
    <xf numFmtId="166" fontId="15" fillId="3" borderId="28" xfId="1" applyNumberFormat="1" applyFont="1" applyFill="1" applyBorder="1" applyAlignment="1" applyProtection="1">
      <alignment horizontal="center" vertical="center" wrapText="1"/>
    </xf>
    <xf numFmtId="0" fontId="16" fillId="3" borderId="16" xfId="1" applyFont="1" applyFill="1" applyBorder="1" applyAlignment="1" applyProtection="1">
      <alignment horizontal="left" vertical="top" wrapText="1"/>
    </xf>
    <xf numFmtId="167" fontId="13" fillId="3" borderId="17" xfId="0" applyNumberFormat="1" applyFont="1" applyFill="1" applyBorder="1" applyAlignment="1">
      <alignment horizontal="center" vertical="center"/>
    </xf>
    <xf numFmtId="1" fontId="5" fillId="3" borderId="16" xfId="1" applyNumberFormat="1" applyFont="1" applyFill="1" applyBorder="1" applyAlignment="1" applyProtection="1">
      <alignment horizontal="center" vertical="center" wrapText="1"/>
    </xf>
    <xf numFmtId="3" fontId="25" fillId="3" borderId="28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148A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5"/>
  <sheetViews>
    <sheetView topLeftCell="B1" zoomScale="90" zoomScaleNormal="90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E355" sqref="E355:I355"/>
    </sheetView>
  </sheetViews>
  <sheetFormatPr defaultColWidth="8.88671875" defaultRowHeight="13.8" x14ac:dyDescent="0.25"/>
  <cols>
    <col min="1" max="1" width="5.3320312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5" width="11" style="5" bestFit="1" customWidth="1"/>
    <col min="16" max="16384" width="8.88671875" style="5"/>
  </cols>
  <sheetData>
    <row r="1" spans="1:14" ht="58.95" customHeight="1" thickBot="1" x14ac:dyDescent="0.3">
      <c r="A1" s="422" t="s">
        <v>159</v>
      </c>
      <c r="B1" s="422"/>
      <c r="C1" s="422"/>
      <c r="D1" s="422"/>
      <c r="E1" s="422"/>
      <c r="F1" s="422"/>
      <c r="G1" s="422"/>
      <c r="H1" s="422"/>
      <c r="I1" s="422"/>
      <c r="J1" s="422"/>
    </row>
    <row r="2" spans="1:14" x14ac:dyDescent="0.25">
      <c r="A2" s="423" t="s">
        <v>0</v>
      </c>
      <c r="B2" s="425" t="s">
        <v>71</v>
      </c>
      <c r="C2" s="425" t="s">
        <v>1</v>
      </c>
      <c r="D2" s="425" t="s">
        <v>2</v>
      </c>
      <c r="E2" s="425" t="s">
        <v>3</v>
      </c>
      <c r="F2" s="425"/>
      <c r="G2" s="425" t="s">
        <v>4</v>
      </c>
      <c r="H2" s="425"/>
      <c r="I2" s="427" t="s">
        <v>5</v>
      </c>
      <c r="J2" s="428"/>
      <c r="K2" s="429" t="s">
        <v>6</v>
      </c>
      <c r="L2" s="429" t="s">
        <v>7</v>
      </c>
      <c r="M2" s="431" t="s">
        <v>8</v>
      </c>
      <c r="N2" s="433" t="s">
        <v>9</v>
      </c>
    </row>
    <row r="3" spans="1:14" ht="79.8" thickBot="1" x14ac:dyDescent="0.3">
      <c r="A3" s="424"/>
      <c r="B3" s="426"/>
      <c r="C3" s="426"/>
      <c r="D3" s="426"/>
      <c r="E3" s="1" t="s">
        <v>10</v>
      </c>
      <c r="F3" s="1" t="s">
        <v>160</v>
      </c>
      <c r="G3" s="1" t="s">
        <v>11</v>
      </c>
      <c r="H3" s="1" t="s">
        <v>161</v>
      </c>
      <c r="I3" s="1" t="s">
        <v>12</v>
      </c>
      <c r="J3" s="1" t="s">
        <v>166</v>
      </c>
      <c r="K3" s="430"/>
      <c r="L3" s="430"/>
      <c r="M3" s="432"/>
      <c r="N3" s="434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29.4" customHeight="1" thickBot="1" x14ac:dyDescent="0.3">
      <c r="A5" s="55" t="s">
        <v>13</v>
      </c>
      <c r="B5" s="56" t="s">
        <v>198</v>
      </c>
      <c r="C5" s="57"/>
      <c r="D5" s="57"/>
      <c r="E5" s="58">
        <f>E10+E31+E21</f>
        <v>1705391.6413200002</v>
      </c>
      <c r="F5" s="58">
        <f t="shared" ref="F5:H5" si="0">F10+F31+F21</f>
        <v>581340.34998000006</v>
      </c>
      <c r="G5" s="58">
        <f t="shared" si="0"/>
        <v>1594876.21365</v>
      </c>
      <c r="H5" s="58">
        <f t="shared" si="0"/>
        <v>536770.00174000009</v>
      </c>
      <c r="I5" s="59">
        <f>G5/E5</f>
        <v>0.93519645283094066</v>
      </c>
      <c r="J5" s="59">
        <f>H5/F5</f>
        <v>0.92333174836129417</v>
      </c>
      <c r="K5" s="57"/>
      <c r="L5" s="57"/>
      <c r="M5" s="57"/>
      <c r="N5" s="60"/>
    </row>
    <row r="6" spans="1:14" ht="14.4" customHeight="1" thickBot="1" x14ac:dyDescent="0.3">
      <c r="A6" s="195"/>
      <c r="B6" s="204" t="s">
        <v>114</v>
      </c>
      <c r="C6" s="208" t="s">
        <v>62</v>
      </c>
      <c r="D6" s="219"/>
      <c r="E6" s="220">
        <f>E11</f>
        <v>679.09100000000001</v>
      </c>
      <c r="F6" s="220">
        <f>F11</f>
        <v>154.11199999999999</v>
      </c>
      <c r="G6" s="220">
        <f t="shared" ref="G6:H6" si="1">G11</f>
        <v>421.35737</v>
      </c>
      <c r="H6" s="220">
        <f t="shared" si="1"/>
        <v>154.11165</v>
      </c>
      <c r="I6" s="59">
        <f>G6/E6</f>
        <v>0.62047261707193879</v>
      </c>
      <c r="J6" s="209">
        <f>H6/F6</f>
        <v>0.99999772892441863</v>
      </c>
      <c r="K6" s="219"/>
      <c r="L6" s="219"/>
      <c r="M6" s="219"/>
      <c r="N6" s="221"/>
    </row>
    <row r="7" spans="1:14" ht="15.6" customHeight="1" thickBot="1" x14ac:dyDescent="0.3">
      <c r="A7" s="195"/>
      <c r="B7" s="204" t="s">
        <v>115</v>
      </c>
      <c r="C7" s="208" t="s">
        <v>62</v>
      </c>
      <c r="D7" s="219"/>
      <c r="E7" s="220">
        <f>E12+E22+E32</f>
        <v>1064329.885</v>
      </c>
      <c r="F7" s="220">
        <f t="shared" ref="F7:H7" si="2">F12+F22+F32</f>
        <v>385098.19899999996</v>
      </c>
      <c r="G7" s="220">
        <f t="shared" si="2"/>
        <v>1037002.2340300001</v>
      </c>
      <c r="H7" s="220">
        <f t="shared" si="2"/>
        <v>372314.33888</v>
      </c>
      <c r="I7" s="59">
        <f t="shared" ref="I7:I8" si="3">G7/E7</f>
        <v>0.97432407813109567</v>
      </c>
      <c r="J7" s="209">
        <f t="shared" ref="J7:J8" si="4">H7/F7</f>
        <v>0.96680363566177063</v>
      </c>
      <c r="K7" s="219"/>
      <c r="L7" s="219"/>
      <c r="M7" s="219"/>
      <c r="N7" s="221"/>
    </row>
    <row r="8" spans="1:14" ht="15.6" customHeight="1" x14ac:dyDescent="0.25">
      <c r="A8" s="195"/>
      <c r="B8" s="204" t="s">
        <v>116</v>
      </c>
      <c r="C8" s="208" t="s">
        <v>62</v>
      </c>
      <c r="D8" s="219"/>
      <c r="E8" s="220">
        <f>E13+E23+E33</f>
        <v>640382.66532000003</v>
      </c>
      <c r="F8" s="220">
        <f t="shared" ref="F8:H8" si="5">F13+F23+F33</f>
        <v>196088.03898000001</v>
      </c>
      <c r="G8" s="220">
        <f t="shared" si="5"/>
        <v>557452.62225000001</v>
      </c>
      <c r="H8" s="220">
        <f t="shared" si="5"/>
        <v>164301.55121000001</v>
      </c>
      <c r="I8" s="59">
        <f t="shared" si="3"/>
        <v>0.87049923809452312</v>
      </c>
      <c r="J8" s="209">
        <f t="shared" si="4"/>
        <v>0.83789685523224566</v>
      </c>
      <c r="K8" s="219"/>
      <c r="L8" s="219"/>
      <c r="M8" s="219"/>
      <c r="N8" s="221"/>
    </row>
    <row r="9" spans="1:14" ht="41.4" x14ac:dyDescent="0.25">
      <c r="A9" s="435" t="s">
        <v>14</v>
      </c>
      <c r="B9" s="11" t="s">
        <v>15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4"/>
    </row>
    <row r="10" spans="1:14" s="10" customFormat="1" ht="12" x14ac:dyDescent="0.2">
      <c r="A10" s="420"/>
      <c r="B10" s="461" t="s">
        <v>60</v>
      </c>
      <c r="C10" s="462" t="s">
        <v>62</v>
      </c>
      <c r="D10" s="462"/>
      <c r="E10" s="517">
        <f>SUM(E11:E13)</f>
        <v>1685167.76939</v>
      </c>
      <c r="F10" s="517">
        <f>SUM(F11:F13)</f>
        <v>574311.37198000005</v>
      </c>
      <c r="G10" s="517">
        <f>SUM(G11:G13)</f>
        <v>1587331.4609000001</v>
      </c>
      <c r="H10" s="517">
        <f>SUM(H11:H13)</f>
        <v>530407.02399000002</v>
      </c>
      <c r="I10" s="464">
        <f>G10/E10</f>
        <v>0.94194268946562221</v>
      </c>
      <c r="J10" s="464">
        <f>H10/F10</f>
        <v>0.92355305826761691</v>
      </c>
      <c r="K10" s="41"/>
      <c r="L10" s="41"/>
      <c r="M10" s="41"/>
      <c r="N10" s="42"/>
    </row>
    <row r="11" spans="1:14" s="8" customFormat="1" ht="12" x14ac:dyDescent="0.25">
      <c r="A11" s="420"/>
      <c r="B11" s="466" t="s">
        <v>95</v>
      </c>
      <c r="C11" s="148" t="s">
        <v>62</v>
      </c>
      <c r="D11" s="148"/>
      <c r="E11" s="470">
        <v>679.09100000000001</v>
      </c>
      <c r="F11" s="470">
        <v>154.11199999999999</v>
      </c>
      <c r="G11" s="470">
        <v>421.35737</v>
      </c>
      <c r="H11" s="470">
        <v>154.11165</v>
      </c>
      <c r="I11" s="468">
        <f t="shared" ref="I11:I13" si="6">G11/E11</f>
        <v>0.62047261707193879</v>
      </c>
      <c r="J11" s="468">
        <f t="shared" ref="J11:J13" si="7">H11/F11</f>
        <v>0.99999772892441863</v>
      </c>
      <c r="K11" s="38"/>
      <c r="L11" s="38"/>
      <c r="M11" s="38"/>
      <c r="N11" s="39"/>
    </row>
    <row r="12" spans="1:14" s="8" customFormat="1" ht="12" x14ac:dyDescent="0.25">
      <c r="A12" s="420"/>
      <c r="B12" s="466" t="s">
        <v>177</v>
      </c>
      <c r="C12" s="148" t="s">
        <v>62</v>
      </c>
      <c r="D12" s="148"/>
      <c r="E12" s="470">
        <v>1061363.1839999999</v>
      </c>
      <c r="F12" s="470">
        <v>384097.43199999997</v>
      </c>
      <c r="G12" s="470">
        <v>1035653.4670300001</v>
      </c>
      <c r="H12" s="470">
        <v>371313.57188</v>
      </c>
      <c r="I12" s="468">
        <f t="shared" si="6"/>
        <v>0.97577670173831865</v>
      </c>
      <c r="J12" s="468">
        <f t="shared" si="7"/>
        <v>0.96671714243588081</v>
      </c>
      <c r="K12" s="38"/>
      <c r="L12" s="38"/>
      <c r="M12" s="38"/>
      <c r="N12" s="39"/>
    </row>
    <row r="13" spans="1:14" s="8" customFormat="1" ht="12" x14ac:dyDescent="0.25">
      <c r="A13" s="420"/>
      <c r="B13" s="466" t="s">
        <v>227</v>
      </c>
      <c r="C13" s="148" t="s">
        <v>62</v>
      </c>
      <c r="D13" s="148"/>
      <c r="E13" s="470">
        <v>623125.49439000001</v>
      </c>
      <c r="F13" s="470">
        <v>190059.82798</v>
      </c>
      <c r="G13" s="470">
        <v>551256.63650000002</v>
      </c>
      <c r="H13" s="470">
        <v>158939.34046000001</v>
      </c>
      <c r="I13" s="468">
        <f t="shared" si="6"/>
        <v>0.88466391034063696</v>
      </c>
      <c r="J13" s="468">
        <f t="shared" si="7"/>
        <v>0.83625951969568868</v>
      </c>
      <c r="K13" s="38"/>
      <c r="L13" s="38"/>
      <c r="M13" s="38"/>
      <c r="N13" s="39"/>
    </row>
    <row r="14" spans="1:14" s="8" customFormat="1" ht="12.6" thickBot="1" x14ac:dyDescent="0.3">
      <c r="A14" s="421"/>
      <c r="B14" s="340" t="s">
        <v>61</v>
      </c>
      <c r="C14" s="172"/>
      <c r="D14" s="172"/>
      <c r="E14" s="343"/>
      <c r="F14" s="343"/>
      <c r="G14" s="343"/>
      <c r="H14" s="343"/>
      <c r="I14" s="172"/>
      <c r="J14" s="172"/>
      <c r="K14" s="172"/>
      <c r="L14" s="172"/>
      <c r="M14" s="172"/>
      <c r="N14" s="344"/>
    </row>
    <row r="15" spans="1:14" s="8" customFormat="1" ht="34.950000000000003" customHeight="1" x14ac:dyDescent="0.25">
      <c r="A15" s="75"/>
      <c r="B15" s="469" t="s">
        <v>76</v>
      </c>
      <c r="C15" s="148" t="s">
        <v>68</v>
      </c>
      <c r="D15" s="148">
        <v>54</v>
      </c>
      <c r="E15" s="467">
        <v>82</v>
      </c>
      <c r="F15" s="467">
        <v>82</v>
      </c>
      <c r="G15" s="467">
        <v>85</v>
      </c>
      <c r="H15" s="467">
        <v>85</v>
      </c>
      <c r="I15" s="468">
        <f>G15/E15</f>
        <v>1.0365853658536586</v>
      </c>
      <c r="J15" s="468">
        <f>H15/F15</f>
        <v>1.0365853658536586</v>
      </c>
      <c r="K15" s="38"/>
      <c r="L15" s="38"/>
      <c r="M15" s="38"/>
      <c r="N15" s="39"/>
    </row>
    <row r="16" spans="1:14" s="8" customFormat="1" ht="24" x14ac:dyDescent="0.25">
      <c r="A16" s="75"/>
      <c r="B16" s="469" t="s">
        <v>162</v>
      </c>
      <c r="C16" s="148" t="s">
        <v>68</v>
      </c>
      <c r="D16" s="148">
        <v>88</v>
      </c>
      <c r="E16" s="467">
        <v>90</v>
      </c>
      <c r="F16" s="467">
        <v>90</v>
      </c>
      <c r="G16" s="467">
        <v>89.3</v>
      </c>
      <c r="H16" s="467">
        <v>89.3</v>
      </c>
      <c r="I16" s="468">
        <f t="shared" ref="I16:I18" si="8">G16/E16</f>
        <v>0.99222222222222223</v>
      </c>
      <c r="J16" s="468">
        <f t="shared" ref="J16:J18" si="9">H16/F16</f>
        <v>0.99222222222222223</v>
      </c>
      <c r="K16" s="38"/>
      <c r="L16" s="38"/>
      <c r="M16" s="38"/>
      <c r="N16" s="39"/>
    </row>
    <row r="17" spans="1:14" s="8" customFormat="1" ht="27" customHeight="1" x14ac:dyDescent="0.25">
      <c r="A17" s="81"/>
      <c r="B17" s="469" t="s">
        <v>77</v>
      </c>
      <c r="C17" s="148" t="s">
        <v>68</v>
      </c>
      <c r="D17" s="148">
        <v>100</v>
      </c>
      <c r="E17" s="467">
        <v>100</v>
      </c>
      <c r="F17" s="467">
        <v>100</v>
      </c>
      <c r="G17" s="467">
        <v>100</v>
      </c>
      <c r="H17" s="467">
        <v>100</v>
      </c>
      <c r="I17" s="468">
        <f t="shared" si="8"/>
        <v>1</v>
      </c>
      <c r="J17" s="468">
        <f t="shared" si="9"/>
        <v>1</v>
      </c>
      <c r="K17" s="38"/>
      <c r="L17" s="38"/>
      <c r="M17" s="38"/>
      <c r="N17" s="39"/>
    </row>
    <row r="18" spans="1:14" s="8" customFormat="1" x14ac:dyDescent="0.25">
      <c r="A18" s="75"/>
      <c r="B18" s="469" t="s">
        <v>78</v>
      </c>
      <c r="C18" s="148" t="s">
        <v>68</v>
      </c>
      <c r="D18" s="148">
        <v>65</v>
      </c>
      <c r="E18" s="467">
        <v>73</v>
      </c>
      <c r="F18" s="467">
        <v>73</v>
      </c>
      <c r="G18" s="467">
        <v>51.6</v>
      </c>
      <c r="H18" s="467">
        <v>51.6</v>
      </c>
      <c r="I18" s="468">
        <f t="shared" si="8"/>
        <v>0.70684931506849313</v>
      </c>
      <c r="J18" s="468">
        <f t="shared" si="9"/>
        <v>0.70684931506849313</v>
      </c>
      <c r="K18" s="38"/>
      <c r="L18" s="38"/>
      <c r="M18" s="38"/>
      <c r="N18" s="39"/>
    </row>
    <row r="19" spans="1:14" s="8" customFormat="1" ht="14.4" thickBot="1" x14ac:dyDescent="0.3">
      <c r="A19" s="81"/>
      <c r="B19" s="84"/>
      <c r="C19" s="47"/>
      <c r="D19" s="47"/>
      <c r="E19" s="44"/>
      <c r="F19" s="44"/>
      <c r="G19" s="44"/>
      <c r="H19" s="44"/>
      <c r="I19" s="85"/>
      <c r="J19" s="85"/>
      <c r="K19" s="47"/>
      <c r="L19" s="47"/>
      <c r="M19" s="47"/>
      <c r="N19" s="86"/>
    </row>
    <row r="20" spans="1:14" x14ac:dyDescent="0.25">
      <c r="A20" s="419" t="s">
        <v>17</v>
      </c>
      <c r="B20" s="19" t="s">
        <v>163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spans="1:14" x14ac:dyDescent="0.25">
      <c r="A21" s="420"/>
      <c r="B21" s="461" t="s">
        <v>60</v>
      </c>
      <c r="C21" s="476" t="s">
        <v>62</v>
      </c>
      <c r="D21" s="462"/>
      <c r="E21" s="481">
        <f>SUM(E22:E23)</f>
        <v>18272.571929999998</v>
      </c>
      <c r="F21" s="481">
        <f>SUM(F22:F23)</f>
        <v>6472.6779999999999</v>
      </c>
      <c r="G21" s="481">
        <f>SUM(G22:G23)</f>
        <v>5869.6777499999998</v>
      </c>
      <c r="H21" s="481">
        <f>SUM(H22:H23)</f>
        <v>5869.6777499999998</v>
      </c>
      <c r="I21" s="616">
        <f t="shared" ref="I21:J23" si="10">G21/E21</f>
        <v>0.32122887639933895</v>
      </c>
      <c r="J21" s="616">
        <f t="shared" si="10"/>
        <v>0.90683913984289033</v>
      </c>
      <c r="K21" s="13"/>
      <c r="L21" s="13"/>
      <c r="M21" s="13"/>
      <c r="N21" s="22"/>
    </row>
    <row r="22" spans="1:14" x14ac:dyDescent="0.25">
      <c r="A22" s="420"/>
      <c r="B22" s="466" t="s">
        <v>177</v>
      </c>
      <c r="C22" s="478" t="s">
        <v>62</v>
      </c>
      <c r="D22" s="148"/>
      <c r="E22" s="482">
        <v>2426.9009999999998</v>
      </c>
      <c r="F22" s="482">
        <v>808.96699999999998</v>
      </c>
      <c r="G22" s="482">
        <v>808.96699999999998</v>
      </c>
      <c r="H22" s="482">
        <v>808.96699999999998</v>
      </c>
      <c r="I22" s="539">
        <f t="shared" si="10"/>
        <v>0.33333333333333337</v>
      </c>
      <c r="J22" s="539">
        <f t="shared" si="10"/>
        <v>1</v>
      </c>
      <c r="K22" s="13"/>
      <c r="L22" s="13"/>
      <c r="M22" s="13"/>
      <c r="N22" s="22"/>
    </row>
    <row r="23" spans="1:14" x14ac:dyDescent="0.25">
      <c r="A23" s="420"/>
      <c r="B23" s="466" t="s">
        <v>227</v>
      </c>
      <c r="C23" s="478" t="s">
        <v>62</v>
      </c>
      <c r="D23" s="148"/>
      <c r="E23" s="482">
        <v>15845.67093</v>
      </c>
      <c r="F23" s="482">
        <v>5663.7110000000002</v>
      </c>
      <c r="G23" s="482">
        <v>5060.7107500000002</v>
      </c>
      <c r="H23" s="482">
        <v>5060.7107500000002</v>
      </c>
      <c r="I23" s="539">
        <f t="shared" si="10"/>
        <v>0.31937497455022562</v>
      </c>
      <c r="J23" s="539">
        <f t="shared" si="10"/>
        <v>0.89353265906399526</v>
      </c>
      <c r="K23" s="13"/>
      <c r="L23" s="13"/>
      <c r="M23" s="13"/>
      <c r="N23" s="22"/>
    </row>
    <row r="24" spans="1:14" ht="14.4" thickBot="1" x14ac:dyDescent="0.3">
      <c r="A24" s="421"/>
      <c r="B24" s="321" t="s">
        <v>61</v>
      </c>
      <c r="C24" s="345"/>
      <c r="D24" s="346"/>
      <c r="E24" s="346"/>
      <c r="F24" s="346"/>
      <c r="G24" s="346"/>
      <c r="H24" s="346"/>
      <c r="I24" s="345"/>
      <c r="J24" s="345"/>
      <c r="K24" s="345"/>
      <c r="L24" s="345"/>
      <c r="M24" s="345"/>
      <c r="N24" s="347"/>
    </row>
    <row r="25" spans="1:14" x14ac:dyDescent="0.25">
      <c r="A25" s="75"/>
      <c r="B25" s="480" t="s">
        <v>72</v>
      </c>
      <c r="C25" s="148" t="s">
        <v>75</v>
      </c>
      <c r="D25" s="148">
        <v>30</v>
      </c>
      <c r="E25" s="148">
        <v>109</v>
      </c>
      <c r="F25" s="148">
        <v>33</v>
      </c>
      <c r="G25" s="148">
        <v>30</v>
      </c>
      <c r="H25" s="148">
        <v>30</v>
      </c>
      <c r="I25" s="468">
        <f>G25/E25</f>
        <v>0.27522935779816515</v>
      </c>
      <c r="J25" s="468">
        <f>H25/F25</f>
        <v>0.90909090909090906</v>
      </c>
      <c r="K25" s="12"/>
      <c r="L25" s="12"/>
      <c r="M25" s="12"/>
      <c r="N25" s="28"/>
    </row>
    <row r="26" spans="1:14" ht="24" x14ac:dyDescent="0.25">
      <c r="A26" s="75"/>
      <c r="B26" s="480" t="s">
        <v>164</v>
      </c>
      <c r="C26" s="148" t="s">
        <v>66</v>
      </c>
      <c r="D26" s="148">
        <v>1400</v>
      </c>
      <c r="E26" s="148">
        <v>4457</v>
      </c>
      <c r="F26" s="148">
        <v>1442</v>
      </c>
      <c r="G26" s="148">
        <v>1450</v>
      </c>
      <c r="H26" s="148">
        <v>1450</v>
      </c>
      <c r="I26" s="468">
        <f t="shared" ref="I26:I28" si="11">G26/E26</f>
        <v>0.3253309400942338</v>
      </c>
      <c r="J26" s="468">
        <f t="shared" ref="J26:J28" si="12">H26/F26</f>
        <v>1.0055478502080444</v>
      </c>
      <c r="K26" s="12"/>
      <c r="L26" s="12"/>
      <c r="M26" s="12"/>
      <c r="N26" s="28"/>
    </row>
    <row r="27" spans="1:14" ht="24" x14ac:dyDescent="0.25">
      <c r="A27" s="75"/>
      <c r="B27" s="480" t="s">
        <v>73</v>
      </c>
      <c r="C27" s="148" t="s">
        <v>66</v>
      </c>
      <c r="D27" s="148">
        <v>4500</v>
      </c>
      <c r="E27" s="148">
        <v>14895</v>
      </c>
      <c r="F27" s="148">
        <v>4725</v>
      </c>
      <c r="G27" s="148">
        <v>4167</v>
      </c>
      <c r="H27" s="148">
        <v>4167</v>
      </c>
      <c r="I27" s="468">
        <f t="shared" si="11"/>
        <v>0.27975830815709968</v>
      </c>
      <c r="J27" s="468">
        <f t="shared" si="12"/>
        <v>0.88190476190476186</v>
      </c>
      <c r="K27" s="12"/>
      <c r="L27" s="12"/>
      <c r="M27" s="12"/>
      <c r="N27" s="28"/>
    </row>
    <row r="28" spans="1:14" ht="36" x14ac:dyDescent="0.25">
      <c r="A28" s="75"/>
      <c r="B28" s="480" t="s">
        <v>74</v>
      </c>
      <c r="C28" s="148" t="s">
        <v>75</v>
      </c>
      <c r="D28" s="148">
        <v>100</v>
      </c>
      <c r="E28" s="148">
        <v>364</v>
      </c>
      <c r="F28" s="148">
        <v>110</v>
      </c>
      <c r="G28" s="148">
        <v>110</v>
      </c>
      <c r="H28" s="148">
        <v>110</v>
      </c>
      <c r="I28" s="468">
        <f t="shared" si="11"/>
        <v>0.30219780219780218</v>
      </c>
      <c r="J28" s="468">
        <f t="shared" si="12"/>
        <v>1</v>
      </c>
      <c r="K28" s="12"/>
      <c r="L28" s="12"/>
      <c r="M28" s="12"/>
      <c r="N28" s="28"/>
    </row>
    <row r="29" spans="1:14" ht="14.4" thickBot="1" x14ac:dyDescent="0.3">
      <c r="A29" s="75"/>
      <c r="B29" s="72"/>
      <c r="C29" s="23"/>
      <c r="D29" s="43"/>
      <c r="E29" s="43"/>
      <c r="F29" s="43"/>
      <c r="G29" s="43"/>
      <c r="H29" s="43"/>
      <c r="I29" s="23"/>
      <c r="J29" s="23"/>
      <c r="K29" s="23"/>
      <c r="L29" s="23"/>
      <c r="M29" s="23"/>
      <c r="N29" s="24"/>
    </row>
    <row r="30" spans="1:14" ht="41.4" x14ac:dyDescent="0.25">
      <c r="A30" s="419" t="s">
        <v>18</v>
      </c>
      <c r="B30" s="19" t="s">
        <v>16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6"/>
    </row>
    <row r="31" spans="1:14" x14ac:dyDescent="0.25">
      <c r="A31" s="420"/>
      <c r="B31" s="461" t="s">
        <v>60</v>
      </c>
      <c r="C31" s="476" t="s">
        <v>62</v>
      </c>
      <c r="D31" s="462"/>
      <c r="E31" s="481">
        <f>SUM(E32:E33)</f>
        <v>1951.3</v>
      </c>
      <c r="F31" s="481">
        <f>SUM(F32:F33)</f>
        <v>556.29999999999995</v>
      </c>
      <c r="G31" s="481">
        <f t="shared" ref="G31:H31" si="13">SUM(G32:G33)</f>
        <v>1675.075</v>
      </c>
      <c r="H31" s="481">
        <f t="shared" si="13"/>
        <v>493.3</v>
      </c>
      <c r="I31" s="616">
        <f>G31/E31</f>
        <v>0.85844052682826832</v>
      </c>
      <c r="J31" s="616">
        <f>H31/F31</f>
        <v>0.88675175265144712</v>
      </c>
      <c r="K31" s="18"/>
      <c r="L31" s="18"/>
      <c r="M31" s="18"/>
      <c r="N31" s="27"/>
    </row>
    <row r="32" spans="1:14" x14ac:dyDescent="0.25">
      <c r="A32" s="420"/>
      <c r="B32" s="466" t="s">
        <v>177</v>
      </c>
      <c r="C32" s="478" t="s">
        <v>62</v>
      </c>
      <c r="D32" s="148"/>
      <c r="E32" s="482">
        <v>539.79999999999995</v>
      </c>
      <c r="F32" s="482">
        <v>191.8</v>
      </c>
      <c r="G32" s="482">
        <v>539.79999999999995</v>
      </c>
      <c r="H32" s="482">
        <v>191.8</v>
      </c>
      <c r="I32" s="539">
        <f>G32/E32</f>
        <v>1</v>
      </c>
      <c r="J32" s="539">
        <f t="shared" ref="J32:J33" si="14">H32/F32</f>
        <v>1</v>
      </c>
      <c r="K32" s="18"/>
      <c r="L32" s="18"/>
      <c r="M32" s="18"/>
      <c r="N32" s="27"/>
    </row>
    <row r="33" spans="1:15" x14ac:dyDescent="0.25">
      <c r="A33" s="420"/>
      <c r="B33" s="466" t="s">
        <v>227</v>
      </c>
      <c r="C33" s="478" t="s">
        <v>62</v>
      </c>
      <c r="D33" s="148"/>
      <c r="E33" s="482">
        <v>1411.5</v>
      </c>
      <c r="F33" s="482">
        <v>364.5</v>
      </c>
      <c r="G33" s="482">
        <v>1135.2750000000001</v>
      </c>
      <c r="H33" s="482">
        <v>301.5</v>
      </c>
      <c r="I33" s="539">
        <f>G33/E33</f>
        <v>0.8043039319872477</v>
      </c>
      <c r="J33" s="539">
        <f t="shared" si="14"/>
        <v>0.8271604938271605</v>
      </c>
      <c r="K33" s="18"/>
      <c r="L33" s="18"/>
      <c r="M33" s="18"/>
      <c r="N33" s="27"/>
    </row>
    <row r="34" spans="1:15" ht="14.4" thickBot="1" x14ac:dyDescent="0.3">
      <c r="A34" s="421"/>
      <c r="B34" s="321" t="s">
        <v>61</v>
      </c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6"/>
    </row>
    <row r="35" spans="1:15" ht="24" x14ac:dyDescent="0.25">
      <c r="A35" s="75"/>
      <c r="B35" s="480" t="s">
        <v>79</v>
      </c>
      <c r="C35" s="148" t="s">
        <v>75</v>
      </c>
      <c r="D35" s="148">
        <v>40</v>
      </c>
      <c r="E35" s="148">
        <v>146</v>
      </c>
      <c r="F35" s="148">
        <v>52</v>
      </c>
      <c r="G35" s="148">
        <v>154</v>
      </c>
      <c r="H35" s="148">
        <v>52</v>
      </c>
      <c r="I35" s="468">
        <f>G35/E35</f>
        <v>1.0547945205479452</v>
      </c>
      <c r="J35" s="468">
        <f>H35/F35</f>
        <v>1</v>
      </c>
      <c r="K35" s="6"/>
      <c r="L35" s="6"/>
      <c r="M35" s="6"/>
      <c r="N35" s="14"/>
    </row>
    <row r="36" spans="1:15" ht="24" x14ac:dyDescent="0.25">
      <c r="A36" s="75"/>
      <c r="B36" s="480" t="s">
        <v>80</v>
      </c>
      <c r="C36" s="148" t="s">
        <v>66</v>
      </c>
      <c r="D36" s="148">
        <v>6000</v>
      </c>
      <c r="E36" s="148">
        <v>21500</v>
      </c>
      <c r="F36" s="148">
        <v>7000</v>
      </c>
      <c r="G36" s="148">
        <v>22500</v>
      </c>
      <c r="H36" s="148">
        <v>7000</v>
      </c>
      <c r="I36" s="468">
        <f>G36/E36</f>
        <v>1.0465116279069768</v>
      </c>
      <c r="J36" s="468">
        <f>H36/F36</f>
        <v>1</v>
      </c>
      <c r="K36" s="6"/>
      <c r="L36" s="6"/>
      <c r="M36" s="6"/>
      <c r="N36" s="14"/>
    </row>
    <row r="37" spans="1:15" ht="14.4" thickBot="1" x14ac:dyDescent="0.3">
      <c r="A37" s="75"/>
      <c r="B37" s="17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</row>
    <row r="38" spans="1:15" ht="28.8" customHeight="1" thickBot="1" x14ac:dyDescent="0.3">
      <c r="A38" s="31" t="s">
        <v>19</v>
      </c>
      <c r="B38" s="116" t="s">
        <v>199</v>
      </c>
      <c r="C38" s="119"/>
      <c r="D38" s="119"/>
      <c r="E38" s="126">
        <f>E43+E58+E69+E78+E89</f>
        <v>651155.33016000013</v>
      </c>
      <c r="F38" s="126">
        <f t="shared" ref="F38:H38" si="15">F43+F58+F69+F78+F89</f>
        <v>230138.011</v>
      </c>
      <c r="G38" s="126">
        <f t="shared" si="15"/>
        <v>246706.00857000003</v>
      </c>
      <c r="H38" s="126">
        <f t="shared" si="15"/>
        <v>228419.33607000002</v>
      </c>
      <c r="I38" s="125">
        <f t="shared" ref="I38:J38" si="16">G38/E38</f>
        <v>0.37887428259149797</v>
      </c>
      <c r="J38" s="125">
        <f t="shared" si="16"/>
        <v>0.99253198147263044</v>
      </c>
      <c r="K38" s="119"/>
      <c r="L38" s="119"/>
      <c r="M38" s="119"/>
      <c r="N38" s="222"/>
      <c r="O38" s="137"/>
    </row>
    <row r="39" spans="1:15" ht="16.2" customHeight="1" thickBot="1" x14ac:dyDescent="0.3">
      <c r="A39" s="194"/>
      <c r="B39" s="199" t="s">
        <v>114</v>
      </c>
      <c r="C39" s="207"/>
      <c r="D39" s="207"/>
      <c r="E39" s="198">
        <f>E44+E70+E79</f>
        <v>126711.3</v>
      </c>
      <c r="F39" s="198">
        <f t="shared" ref="F39:H39" si="17">F44+F70+F79</f>
        <v>45722.100000000006</v>
      </c>
      <c r="G39" s="198">
        <f t="shared" si="17"/>
        <v>46587.306110000005</v>
      </c>
      <c r="H39" s="198">
        <f t="shared" si="17"/>
        <v>45547.306110000005</v>
      </c>
      <c r="I39" s="123">
        <f t="shared" ref="I39:J41" si="18">G39/E39</f>
        <v>0.36766496839666235</v>
      </c>
      <c r="J39" s="123">
        <f t="shared" si="18"/>
        <v>0.99617703714396322</v>
      </c>
      <c r="K39" s="207"/>
      <c r="L39" s="207"/>
      <c r="M39" s="207"/>
      <c r="N39" s="223"/>
    </row>
    <row r="40" spans="1:15" ht="16.2" customHeight="1" thickBot="1" x14ac:dyDescent="0.3">
      <c r="A40" s="194"/>
      <c r="B40" s="199" t="s">
        <v>115</v>
      </c>
      <c r="C40" s="207"/>
      <c r="D40" s="207"/>
      <c r="E40" s="198">
        <f>E45+E59+E71+E80+E90</f>
        <v>505185.99200000003</v>
      </c>
      <c r="F40" s="198">
        <f t="shared" ref="F40:H40" si="19">F45+F59+F71+F80+F90</f>
        <v>178732.22500000001</v>
      </c>
      <c r="G40" s="198">
        <f t="shared" si="19"/>
        <v>192069.91638000001</v>
      </c>
      <c r="H40" s="198">
        <f t="shared" si="19"/>
        <v>177656.48928000001</v>
      </c>
      <c r="I40" s="123">
        <f t="shared" si="18"/>
        <v>0.38019644135342534</v>
      </c>
      <c r="J40" s="123">
        <f t="shared" si="18"/>
        <v>0.99398129956699188</v>
      </c>
      <c r="K40" s="207"/>
      <c r="L40" s="207"/>
      <c r="M40" s="207"/>
      <c r="N40" s="223"/>
    </row>
    <row r="41" spans="1:15" ht="16.2" customHeight="1" thickBot="1" x14ac:dyDescent="0.3">
      <c r="A41" s="194"/>
      <c r="B41" s="228" t="s">
        <v>116</v>
      </c>
      <c r="C41" s="224"/>
      <c r="D41" s="224"/>
      <c r="E41" s="225">
        <f>E46+E60+E72+E81+E91</f>
        <v>19258.03816</v>
      </c>
      <c r="F41" s="225">
        <f t="shared" ref="F41:H41" si="20">F46+F60+F72+F81+F91</f>
        <v>5683.6860000000006</v>
      </c>
      <c r="G41" s="225">
        <f t="shared" si="20"/>
        <v>8048.7860800000008</v>
      </c>
      <c r="H41" s="225">
        <f t="shared" si="20"/>
        <v>5215.5406800000001</v>
      </c>
      <c r="I41" s="226">
        <f t="shared" si="18"/>
        <v>0.41794423778418771</v>
      </c>
      <c r="J41" s="226">
        <f t="shared" si="18"/>
        <v>0.91763350051357506</v>
      </c>
      <c r="K41" s="224"/>
      <c r="L41" s="224"/>
      <c r="M41" s="224"/>
      <c r="N41" s="227"/>
    </row>
    <row r="42" spans="1:15" ht="27.6" x14ac:dyDescent="0.25">
      <c r="A42" s="419" t="s">
        <v>22</v>
      </c>
      <c r="B42" s="30" t="s">
        <v>165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6"/>
    </row>
    <row r="43" spans="1:15" x14ac:dyDescent="0.25">
      <c r="A43" s="420"/>
      <c r="B43" s="461" t="s">
        <v>60</v>
      </c>
      <c r="C43" s="462" t="s">
        <v>62</v>
      </c>
      <c r="D43" s="462"/>
      <c r="E43" s="517">
        <f>SUM(E44:E46)</f>
        <v>622652.7620000001</v>
      </c>
      <c r="F43" s="463">
        <f t="shared" ref="F43:H43" si="21">SUM(F44:F46)</f>
        <v>221568.52399999998</v>
      </c>
      <c r="G43" s="463">
        <f t="shared" si="21"/>
        <v>220286.53911000001</v>
      </c>
      <c r="H43" s="463">
        <f t="shared" si="21"/>
        <v>220286.53911000001</v>
      </c>
      <c r="I43" s="617">
        <f>G43/E43</f>
        <v>0.35378713876162005</v>
      </c>
      <c r="J43" s="464">
        <f>H43/F43</f>
        <v>0.9942140477949839</v>
      </c>
      <c r="K43" s="6"/>
      <c r="L43" s="6"/>
      <c r="M43" s="6"/>
      <c r="N43" s="14"/>
    </row>
    <row r="44" spans="1:15" x14ac:dyDescent="0.25">
      <c r="A44" s="420"/>
      <c r="B44" s="466" t="s">
        <v>95</v>
      </c>
      <c r="C44" s="148" t="s">
        <v>62</v>
      </c>
      <c r="D44" s="148"/>
      <c r="E44" s="470">
        <v>124118.375</v>
      </c>
      <c r="F44" s="467">
        <v>44169.175000000003</v>
      </c>
      <c r="G44" s="467">
        <v>43994.381110000002</v>
      </c>
      <c r="H44" s="467">
        <v>43994.381110000002</v>
      </c>
      <c r="I44" s="468">
        <f>G44/E44</f>
        <v>0.35445502013702646</v>
      </c>
      <c r="J44" s="468">
        <f t="shared" ref="J44:J46" si="22">H44/F44</f>
        <v>0.9960426272394719</v>
      </c>
      <c r="K44" s="6"/>
      <c r="L44" s="6"/>
      <c r="M44" s="6"/>
      <c r="N44" s="14"/>
    </row>
    <row r="45" spans="1:15" x14ac:dyDescent="0.25">
      <c r="A45" s="420"/>
      <c r="B45" s="466" t="s">
        <v>177</v>
      </c>
      <c r="C45" s="148" t="s">
        <v>62</v>
      </c>
      <c r="D45" s="148"/>
      <c r="E45" s="470">
        <v>484822.391</v>
      </c>
      <c r="F45" s="467">
        <v>173268.96299999999</v>
      </c>
      <c r="G45" s="467">
        <v>172302.77231999999</v>
      </c>
      <c r="H45" s="467">
        <v>172302.77231999999</v>
      </c>
      <c r="I45" s="468">
        <f>G45/E45</f>
        <v>0.35539359468238751</v>
      </c>
      <c r="J45" s="468">
        <f t="shared" si="22"/>
        <v>0.99442375216385404</v>
      </c>
      <c r="K45" s="6"/>
      <c r="L45" s="6"/>
      <c r="M45" s="6"/>
      <c r="N45" s="14"/>
    </row>
    <row r="46" spans="1:15" x14ac:dyDescent="0.25">
      <c r="A46" s="420"/>
      <c r="B46" s="466" t="s">
        <v>227</v>
      </c>
      <c r="C46" s="148" t="s">
        <v>62</v>
      </c>
      <c r="D46" s="148"/>
      <c r="E46" s="470">
        <v>13711.995999999999</v>
      </c>
      <c r="F46" s="467">
        <v>4130.3860000000004</v>
      </c>
      <c r="G46" s="467">
        <v>3989.3856799999999</v>
      </c>
      <c r="H46" s="467">
        <v>3989.3856799999999</v>
      </c>
      <c r="I46" s="468">
        <f>G46/E46</f>
        <v>0.29094128090469107</v>
      </c>
      <c r="J46" s="468">
        <f t="shared" si="22"/>
        <v>0.9658626772413037</v>
      </c>
      <c r="K46" s="6"/>
      <c r="L46" s="6"/>
      <c r="M46" s="6"/>
      <c r="N46" s="14"/>
    </row>
    <row r="47" spans="1:15" ht="14.4" thickBot="1" x14ac:dyDescent="0.3">
      <c r="A47" s="421"/>
      <c r="B47" s="321" t="s">
        <v>61</v>
      </c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6"/>
    </row>
    <row r="48" spans="1:15" ht="48" x14ac:dyDescent="0.25">
      <c r="A48" s="81"/>
      <c r="B48" s="480" t="s">
        <v>81</v>
      </c>
      <c r="C48" s="148" t="s">
        <v>68</v>
      </c>
      <c r="D48" s="148">
        <v>92</v>
      </c>
      <c r="E48" s="148">
        <v>95</v>
      </c>
      <c r="F48" s="148">
        <v>93</v>
      </c>
      <c r="G48" s="148">
        <v>93</v>
      </c>
      <c r="H48" s="148">
        <v>93</v>
      </c>
      <c r="I48" s="468">
        <f>G48/E48</f>
        <v>0.97894736842105268</v>
      </c>
      <c r="J48" s="468">
        <f>H48/F48</f>
        <v>1</v>
      </c>
      <c r="K48" s="6"/>
      <c r="L48" s="6"/>
      <c r="M48" s="6"/>
      <c r="N48" s="14"/>
    </row>
    <row r="49" spans="1:14" ht="36" x14ac:dyDescent="0.25">
      <c r="A49" s="81"/>
      <c r="B49" s="494" t="s">
        <v>86</v>
      </c>
      <c r="C49" s="301"/>
      <c r="D49" s="301"/>
      <c r="E49" s="301"/>
      <c r="F49" s="301"/>
      <c r="G49" s="301"/>
      <c r="H49" s="301"/>
      <c r="I49" s="508"/>
      <c r="J49" s="508"/>
      <c r="K49" s="76"/>
      <c r="L49" s="76"/>
      <c r="M49" s="76"/>
      <c r="N49" s="77"/>
    </row>
    <row r="50" spans="1:14" x14ac:dyDescent="0.25">
      <c r="A50" s="81"/>
      <c r="B50" s="355" t="s">
        <v>85</v>
      </c>
      <c r="C50" s="307" t="s">
        <v>68</v>
      </c>
      <c r="D50" s="307">
        <v>100</v>
      </c>
      <c r="E50" s="307">
        <v>100</v>
      </c>
      <c r="F50" s="307">
        <v>100</v>
      </c>
      <c r="G50" s="307">
        <v>100</v>
      </c>
      <c r="H50" s="307">
        <v>100</v>
      </c>
      <c r="I50" s="308">
        <f>G50/E50</f>
        <v>1</v>
      </c>
      <c r="J50" s="308">
        <f>H50/F50</f>
        <v>1</v>
      </c>
      <c r="K50" s="79"/>
      <c r="L50" s="79"/>
      <c r="M50" s="79"/>
      <c r="N50" s="80"/>
    </row>
    <row r="51" spans="1:14" x14ac:dyDescent="0.25">
      <c r="A51" s="81"/>
      <c r="B51" s="355" t="s">
        <v>82</v>
      </c>
      <c r="C51" s="307" t="s">
        <v>68</v>
      </c>
      <c r="D51" s="307">
        <v>100</v>
      </c>
      <c r="E51" s="307">
        <v>100</v>
      </c>
      <c r="F51" s="307">
        <v>100</v>
      </c>
      <c r="G51" s="307">
        <v>100</v>
      </c>
      <c r="H51" s="307">
        <v>100</v>
      </c>
      <c r="I51" s="308">
        <f t="shared" ref="I51:I52" si="23">G51/E51</f>
        <v>1</v>
      </c>
      <c r="J51" s="308">
        <f>H51/F51</f>
        <v>1</v>
      </c>
      <c r="K51" s="79"/>
      <c r="L51" s="79"/>
      <c r="M51" s="79"/>
      <c r="N51" s="80"/>
    </row>
    <row r="52" spans="1:14" x14ac:dyDescent="0.25">
      <c r="A52" s="81"/>
      <c r="B52" s="618" t="s">
        <v>83</v>
      </c>
      <c r="C52" s="307" t="s">
        <v>68</v>
      </c>
      <c r="D52" s="619">
        <v>98.3</v>
      </c>
      <c r="E52" s="478">
        <v>98.7</v>
      </c>
      <c r="F52" s="478">
        <v>98.5</v>
      </c>
      <c r="G52" s="478">
        <v>100</v>
      </c>
      <c r="H52" s="478">
        <v>100</v>
      </c>
      <c r="I52" s="308">
        <f t="shared" si="23"/>
        <v>1.0131712259371835</v>
      </c>
      <c r="J52" s="308">
        <f>H52/F52</f>
        <v>1.015228426395939</v>
      </c>
      <c r="K52" s="18"/>
      <c r="L52" s="18"/>
      <c r="M52" s="18"/>
      <c r="N52" s="27"/>
    </row>
    <row r="53" spans="1:14" ht="36" x14ac:dyDescent="0.25">
      <c r="A53" s="81"/>
      <c r="B53" s="494" t="s">
        <v>84</v>
      </c>
      <c r="C53" s="301"/>
      <c r="D53" s="301"/>
      <c r="E53" s="301"/>
      <c r="F53" s="301"/>
      <c r="G53" s="301"/>
      <c r="H53" s="301"/>
      <c r="I53" s="301"/>
      <c r="J53" s="301"/>
      <c r="K53" s="98"/>
      <c r="L53" s="98"/>
      <c r="M53" s="98"/>
      <c r="N53" s="99"/>
    </row>
    <row r="54" spans="1:14" x14ac:dyDescent="0.25">
      <c r="A54" s="81"/>
      <c r="B54" s="355" t="s">
        <v>85</v>
      </c>
      <c r="C54" s="307" t="s">
        <v>68</v>
      </c>
      <c r="D54" s="490">
        <v>5.0000000000000001E-3</v>
      </c>
      <c r="E54" s="307">
        <v>5.0000000000000001E-3</v>
      </c>
      <c r="F54" s="307">
        <v>5.0000000000000001E-3</v>
      </c>
      <c r="G54" s="307">
        <v>1E-3</v>
      </c>
      <c r="H54" s="307">
        <v>1E-3</v>
      </c>
      <c r="I54" s="308">
        <v>1.8</v>
      </c>
      <c r="J54" s="308">
        <v>1.8</v>
      </c>
      <c r="K54" s="66"/>
      <c r="L54" s="66"/>
      <c r="M54" s="66"/>
      <c r="N54" s="67"/>
    </row>
    <row r="55" spans="1:14" x14ac:dyDescent="0.25">
      <c r="A55" s="81"/>
      <c r="B55" s="355" t="s">
        <v>82</v>
      </c>
      <c r="C55" s="307" t="s">
        <v>68</v>
      </c>
      <c r="D55" s="490">
        <v>5.0000000000000001E-3</v>
      </c>
      <c r="E55" s="307">
        <v>5.0000000000000001E-3</v>
      </c>
      <c r="F55" s="307">
        <v>5.0000000000000001E-3</v>
      </c>
      <c r="G55" s="307">
        <v>1E-3</v>
      </c>
      <c r="H55" s="307">
        <v>1E-3</v>
      </c>
      <c r="I55" s="308">
        <v>1.8</v>
      </c>
      <c r="J55" s="308">
        <v>1.8</v>
      </c>
      <c r="K55" s="66"/>
      <c r="L55" s="66"/>
      <c r="M55" s="66"/>
      <c r="N55" s="67"/>
    </row>
    <row r="56" spans="1:14" ht="14.4" thickBot="1" x14ac:dyDescent="0.3">
      <c r="A56" s="81"/>
      <c r="B56" s="355" t="s">
        <v>83</v>
      </c>
      <c r="C56" s="307" t="s">
        <v>68</v>
      </c>
      <c r="D56" s="620">
        <v>3.0000000000000001E-3</v>
      </c>
      <c r="E56" s="307">
        <v>3.0000000000000001E-3</v>
      </c>
      <c r="F56" s="478">
        <v>3.0000000000000001E-3</v>
      </c>
      <c r="G56" s="307">
        <v>1E-3</v>
      </c>
      <c r="H56" s="307">
        <v>1E-3</v>
      </c>
      <c r="I56" s="308">
        <v>1.667</v>
      </c>
      <c r="J56" s="308">
        <v>1.667</v>
      </c>
      <c r="K56" s="66"/>
      <c r="L56" s="66"/>
      <c r="M56" s="66"/>
      <c r="N56" s="67"/>
    </row>
    <row r="57" spans="1:14" ht="27.6" x14ac:dyDescent="0.25">
      <c r="A57" s="419" t="s">
        <v>23</v>
      </c>
      <c r="B57" s="30" t="s">
        <v>20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</row>
    <row r="58" spans="1:14" x14ac:dyDescent="0.25">
      <c r="A58" s="420"/>
      <c r="B58" s="461" t="s">
        <v>60</v>
      </c>
      <c r="C58" s="476" t="s">
        <v>62</v>
      </c>
      <c r="D58" s="462"/>
      <c r="E58" s="481">
        <f>SUM(E59:E60)</f>
        <v>1577.6390000000001</v>
      </c>
      <c r="F58" s="481">
        <f>SUM(F59:F60)</f>
        <v>80.2</v>
      </c>
      <c r="G58" s="481">
        <f>SUM(G59:G60)</f>
        <v>1372.336</v>
      </c>
      <c r="H58" s="481">
        <f t="shared" ref="H58" si="24">SUM(H59:H60)</f>
        <v>74.778000000000006</v>
      </c>
      <c r="I58" s="616">
        <f>G58/E58</f>
        <v>0.86986693407046856</v>
      </c>
      <c r="J58" s="616">
        <f>H58/F58</f>
        <v>0.93239401496259355</v>
      </c>
      <c r="K58" s="18"/>
      <c r="L58" s="18"/>
      <c r="M58" s="18"/>
      <c r="N58" s="27"/>
    </row>
    <row r="59" spans="1:14" x14ac:dyDescent="0.25">
      <c r="A59" s="420"/>
      <c r="B59" s="466" t="s">
        <v>177</v>
      </c>
      <c r="C59" s="478" t="s">
        <v>62</v>
      </c>
      <c r="D59" s="148"/>
      <c r="E59" s="482">
        <v>1112.4390000000001</v>
      </c>
      <c r="F59" s="482">
        <v>0</v>
      </c>
      <c r="G59" s="482">
        <v>1112.4390000000001</v>
      </c>
      <c r="H59" s="482">
        <v>0</v>
      </c>
      <c r="I59" s="539">
        <f t="shared" ref="I59:J60" si="25">G59/E59</f>
        <v>1</v>
      </c>
      <c r="J59" s="539" t="s">
        <v>109</v>
      </c>
      <c r="K59" s="18"/>
      <c r="L59" s="18"/>
      <c r="M59" s="18"/>
      <c r="N59" s="27"/>
    </row>
    <row r="60" spans="1:14" x14ac:dyDescent="0.25">
      <c r="A60" s="420"/>
      <c r="B60" s="466" t="s">
        <v>227</v>
      </c>
      <c r="C60" s="478" t="s">
        <v>62</v>
      </c>
      <c r="D60" s="148"/>
      <c r="E60" s="482">
        <v>465.2</v>
      </c>
      <c r="F60" s="482">
        <v>80.2</v>
      </c>
      <c r="G60" s="482">
        <v>259.89699999999999</v>
      </c>
      <c r="H60" s="482">
        <v>74.778000000000006</v>
      </c>
      <c r="I60" s="539">
        <f t="shared" si="25"/>
        <v>0.55867798796216683</v>
      </c>
      <c r="J60" s="539">
        <f t="shared" si="25"/>
        <v>0.93239401496259355</v>
      </c>
      <c r="K60" s="18"/>
      <c r="L60" s="18"/>
      <c r="M60" s="18"/>
      <c r="N60" s="27"/>
    </row>
    <row r="61" spans="1:14" ht="14.4" thickBot="1" x14ac:dyDescent="0.3">
      <c r="A61" s="421"/>
      <c r="B61" s="321" t="s">
        <v>61</v>
      </c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6"/>
    </row>
    <row r="62" spans="1:14" ht="36" x14ac:dyDescent="0.25">
      <c r="A62" s="81"/>
      <c r="B62" s="480" t="s">
        <v>87</v>
      </c>
      <c r="C62" s="148" t="s">
        <v>66</v>
      </c>
      <c r="D62" s="148">
        <v>20</v>
      </c>
      <c r="E62" s="148">
        <v>200</v>
      </c>
      <c r="F62" s="148">
        <v>200</v>
      </c>
      <c r="G62" s="148">
        <v>243</v>
      </c>
      <c r="H62" s="148">
        <v>243</v>
      </c>
      <c r="I62" s="468">
        <f>G62/E62</f>
        <v>1.2150000000000001</v>
      </c>
      <c r="J62" s="468">
        <f>H62/F62</f>
        <v>1.2150000000000001</v>
      </c>
      <c r="K62" s="6"/>
      <c r="L62" s="6"/>
      <c r="M62" s="6"/>
      <c r="N62" s="14"/>
    </row>
    <row r="63" spans="1:14" ht="48" x14ac:dyDescent="0.25">
      <c r="A63" s="81"/>
      <c r="B63" s="480" t="s">
        <v>88</v>
      </c>
      <c r="C63" s="148" t="s">
        <v>68</v>
      </c>
      <c r="D63" s="148">
        <v>99.68</v>
      </c>
      <c r="E63" s="148">
        <v>99.78</v>
      </c>
      <c r="F63" s="148">
        <v>99.74</v>
      </c>
      <c r="G63" s="148">
        <v>99.9</v>
      </c>
      <c r="H63" s="148">
        <v>99.9</v>
      </c>
      <c r="I63" s="468">
        <f>G63/E63</f>
        <v>1.0012026458208059</v>
      </c>
      <c r="J63" s="468">
        <f>H63/F63</f>
        <v>1.001604170844195</v>
      </c>
      <c r="K63" s="6"/>
      <c r="L63" s="6"/>
      <c r="M63" s="6"/>
      <c r="N63" s="14"/>
    </row>
    <row r="64" spans="1:14" ht="24" x14ac:dyDescent="0.25">
      <c r="A64" s="81"/>
      <c r="B64" s="480" t="s">
        <v>90</v>
      </c>
      <c r="C64" s="148" t="s">
        <v>89</v>
      </c>
      <c r="D64" s="148">
        <v>280</v>
      </c>
      <c r="E64" s="148">
        <v>280</v>
      </c>
      <c r="F64" s="148">
        <v>280</v>
      </c>
      <c r="G64" s="148">
        <v>299</v>
      </c>
      <c r="H64" s="148">
        <v>299</v>
      </c>
      <c r="I64" s="468">
        <f t="shared" ref="I64:I66" si="26">G64/E64</f>
        <v>1.0678571428571428</v>
      </c>
      <c r="J64" s="468">
        <f>H64/F64</f>
        <v>1.0678571428571428</v>
      </c>
      <c r="K64" s="6"/>
      <c r="L64" s="6"/>
      <c r="M64" s="6"/>
      <c r="N64" s="14"/>
    </row>
    <row r="65" spans="1:14" ht="24" x14ac:dyDescent="0.25">
      <c r="A65" s="81"/>
      <c r="B65" s="480" t="s">
        <v>91</v>
      </c>
      <c r="C65" s="148" t="s">
        <v>66</v>
      </c>
      <c r="D65" s="148">
        <v>60</v>
      </c>
      <c r="E65" s="148">
        <v>110</v>
      </c>
      <c r="F65" s="148">
        <v>110</v>
      </c>
      <c r="G65" s="148">
        <v>110</v>
      </c>
      <c r="H65" s="148">
        <v>110</v>
      </c>
      <c r="I65" s="468">
        <f t="shared" si="26"/>
        <v>1</v>
      </c>
      <c r="J65" s="468">
        <f>H65/F65</f>
        <v>1</v>
      </c>
      <c r="K65" s="6"/>
      <c r="L65" s="6"/>
      <c r="M65" s="6"/>
      <c r="N65" s="14"/>
    </row>
    <row r="66" spans="1:14" ht="24" x14ac:dyDescent="0.25">
      <c r="A66" s="81"/>
      <c r="B66" s="494" t="s">
        <v>92</v>
      </c>
      <c r="C66" s="301" t="s">
        <v>66</v>
      </c>
      <c r="D66" s="301">
        <v>12</v>
      </c>
      <c r="E66" s="301">
        <v>60</v>
      </c>
      <c r="F66" s="301">
        <v>60</v>
      </c>
      <c r="G66" s="301">
        <v>60</v>
      </c>
      <c r="H66" s="301">
        <v>60</v>
      </c>
      <c r="I66" s="468">
        <f t="shared" si="26"/>
        <v>1</v>
      </c>
      <c r="J66" s="508">
        <f>H66/F66</f>
        <v>1</v>
      </c>
      <c r="K66" s="76"/>
      <c r="L66" s="76"/>
      <c r="M66" s="76"/>
      <c r="N66" s="77"/>
    </row>
    <row r="67" spans="1:14" ht="14.4" thickBot="1" x14ac:dyDescent="0.3">
      <c r="A67" s="81"/>
      <c r="B67" s="72"/>
      <c r="C67" s="40"/>
      <c r="D67" s="40"/>
      <c r="E67" s="40"/>
      <c r="F67" s="40"/>
      <c r="G67" s="40"/>
      <c r="H67" s="40"/>
      <c r="I67" s="95"/>
      <c r="J67" s="95"/>
      <c r="K67" s="15"/>
      <c r="L67" s="15"/>
      <c r="M67" s="15"/>
      <c r="N67" s="16"/>
    </row>
    <row r="68" spans="1:14" ht="27.6" x14ac:dyDescent="0.25">
      <c r="A68" s="419" t="s">
        <v>24</v>
      </c>
      <c r="B68" s="30" t="s">
        <v>21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6"/>
    </row>
    <row r="69" spans="1:14" x14ac:dyDescent="0.25">
      <c r="A69" s="420"/>
      <c r="B69" s="461" t="s">
        <v>60</v>
      </c>
      <c r="C69" s="476" t="s">
        <v>62</v>
      </c>
      <c r="D69" s="462"/>
      <c r="E69" s="477">
        <f>SUM(E70:E72)</f>
        <v>23468.774999999998</v>
      </c>
      <c r="F69" s="477">
        <f t="shared" ref="F69:H69" si="27">SUM(F70:F72)</f>
        <v>5859.875</v>
      </c>
      <c r="G69" s="477">
        <f t="shared" si="27"/>
        <v>22533.890500000001</v>
      </c>
      <c r="H69" s="477">
        <f t="shared" si="27"/>
        <v>5612.4369999999999</v>
      </c>
      <c r="I69" s="616">
        <f>G69/E69</f>
        <v>0.96016475082316832</v>
      </c>
      <c r="J69" s="616">
        <f>H69/F69</f>
        <v>0.95777418460291386</v>
      </c>
      <c r="K69" s="18"/>
      <c r="L69" s="18"/>
      <c r="M69" s="18"/>
      <c r="N69" s="27"/>
    </row>
    <row r="70" spans="1:14" x14ac:dyDescent="0.25">
      <c r="A70" s="420"/>
      <c r="B70" s="466" t="s">
        <v>95</v>
      </c>
      <c r="C70" s="478" t="s">
        <v>62</v>
      </c>
      <c r="D70" s="148"/>
      <c r="E70" s="479">
        <v>1914.925</v>
      </c>
      <c r="F70" s="479">
        <v>874.92499999999995</v>
      </c>
      <c r="G70" s="479">
        <v>1914.925</v>
      </c>
      <c r="H70" s="479">
        <v>874.92499999999995</v>
      </c>
      <c r="I70" s="539">
        <f>G70/E70</f>
        <v>1</v>
      </c>
      <c r="J70" s="539">
        <f>H70/F70</f>
        <v>1</v>
      </c>
      <c r="K70" s="18"/>
      <c r="L70" s="18"/>
      <c r="M70" s="18"/>
      <c r="N70" s="27"/>
    </row>
    <row r="71" spans="1:14" x14ac:dyDescent="0.25">
      <c r="A71" s="420"/>
      <c r="B71" s="466" t="s">
        <v>177</v>
      </c>
      <c r="C71" s="478" t="s">
        <v>62</v>
      </c>
      <c r="D71" s="148"/>
      <c r="E71" s="479">
        <v>17704.349999999999</v>
      </c>
      <c r="F71" s="479">
        <v>3916.45</v>
      </c>
      <c r="G71" s="479">
        <v>17107.893100000001</v>
      </c>
      <c r="H71" s="479">
        <v>3806.9050000000002</v>
      </c>
      <c r="I71" s="539">
        <f t="shared" ref="I71:I72" si="28">G71/E71</f>
        <v>0.96631014976545326</v>
      </c>
      <c r="J71" s="539">
        <f t="shared" ref="J71:J72" si="29">H71/F71</f>
        <v>0.9720295165264462</v>
      </c>
      <c r="K71" s="18"/>
      <c r="L71" s="18"/>
      <c r="M71" s="18"/>
      <c r="N71" s="27"/>
    </row>
    <row r="72" spans="1:14" x14ac:dyDescent="0.25">
      <c r="A72" s="420"/>
      <c r="B72" s="466" t="s">
        <v>227</v>
      </c>
      <c r="C72" s="478" t="s">
        <v>62</v>
      </c>
      <c r="D72" s="148"/>
      <c r="E72" s="479">
        <v>3849.5</v>
      </c>
      <c r="F72" s="479">
        <v>1068.5</v>
      </c>
      <c r="G72" s="479">
        <v>3511.0724</v>
      </c>
      <c r="H72" s="479">
        <v>930.60699999999997</v>
      </c>
      <c r="I72" s="539">
        <f t="shared" si="28"/>
        <v>0.91208530978049096</v>
      </c>
      <c r="J72" s="539">
        <f t="shared" si="29"/>
        <v>0.87094712213383241</v>
      </c>
      <c r="K72" s="18"/>
      <c r="L72" s="18"/>
      <c r="M72" s="18"/>
      <c r="N72" s="27"/>
    </row>
    <row r="73" spans="1:14" ht="14.4" thickBot="1" x14ac:dyDescent="0.3">
      <c r="A73" s="421"/>
      <c r="B73" s="321" t="s">
        <v>61</v>
      </c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6"/>
    </row>
    <row r="74" spans="1:14" ht="27" customHeight="1" x14ac:dyDescent="0.25">
      <c r="A74" s="88"/>
      <c r="B74" s="469" t="s">
        <v>174</v>
      </c>
      <c r="C74" s="496" t="s">
        <v>68</v>
      </c>
      <c r="D74" s="148">
        <v>58.5</v>
      </c>
      <c r="E74" s="148">
        <v>42</v>
      </c>
      <c r="F74" s="148">
        <v>42</v>
      </c>
      <c r="G74" s="148">
        <v>46.7</v>
      </c>
      <c r="H74" s="148">
        <v>46.7</v>
      </c>
      <c r="I74" s="468">
        <f t="shared" ref="I74:J76" si="30">G74/E74</f>
        <v>1.111904761904762</v>
      </c>
      <c r="J74" s="468">
        <f>H74/F74</f>
        <v>1.111904761904762</v>
      </c>
      <c r="K74" s="6"/>
      <c r="L74" s="6"/>
      <c r="M74" s="6"/>
      <c r="N74" s="14"/>
    </row>
    <row r="75" spans="1:14" ht="30" customHeight="1" x14ac:dyDescent="0.25">
      <c r="A75" s="88"/>
      <c r="B75" s="469" t="s">
        <v>175</v>
      </c>
      <c r="C75" s="496" t="s">
        <v>167</v>
      </c>
      <c r="D75" s="148">
        <v>83</v>
      </c>
      <c r="E75" s="148">
        <v>45</v>
      </c>
      <c r="F75" s="148">
        <v>45</v>
      </c>
      <c r="G75" s="148">
        <v>37.200000000000003</v>
      </c>
      <c r="H75" s="148">
        <v>37.200000000000003</v>
      </c>
      <c r="I75" s="468">
        <f t="shared" si="30"/>
        <v>0.82666666666666677</v>
      </c>
      <c r="J75" s="468">
        <f>H75/F75</f>
        <v>0.82666666666666677</v>
      </c>
      <c r="K75" s="6"/>
      <c r="L75" s="6"/>
      <c r="M75" s="6"/>
      <c r="N75" s="14"/>
    </row>
    <row r="76" spans="1:14" ht="36" customHeight="1" thickBot="1" x14ac:dyDescent="0.3">
      <c r="A76" s="88"/>
      <c r="B76" s="621" t="s">
        <v>176</v>
      </c>
      <c r="C76" s="622" t="s">
        <v>167</v>
      </c>
      <c r="D76" s="623">
        <v>45</v>
      </c>
      <c r="E76" s="623">
        <v>25</v>
      </c>
      <c r="F76" s="623">
        <v>25</v>
      </c>
      <c r="G76" s="623">
        <v>34.9</v>
      </c>
      <c r="H76" s="623">
        <v>34.9</v>
      </c>
      <c r="I76" s="468">
        <f t="shared" si="30"/>
        <v>1.3959999999999999</v>
      </c>
      <c r="J76" s="468">
        <f t="shared" si="30"/>
        <v>1.3959999999999999</v>
      </c>
      <c r="K76" s="15"/>
      <c r="L76" s="15"/>
      <c r="M76" s="15"/>
      <c r="N76" s="16"/>
    </row>
    <row r="77" spans="1:14" x14ac:dyDescent="0.25">
      <c r="A77" s="419" t="s">
        <v>25</v>
      </c>
      <c r="B77" s="30" t="s">
        <v>168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6"/>
    </row>
    <row r="78" spans="1:14" x14ac:dyDescent="0.25">
      <c r="A78" s="420"/>
      <c r="B78" s="461" t="s">
        <v>60</v>
      </c>
      <c r="C78" s="476" t="s">
        <v>62</v>
      </c>
      <c r="D78" s="462"/>
      <c r="E78" s="477">
        <f>SUM(E79:E81)</f>
        <v>2636.299</v>
      </c>
      <c r="F78" s="477">
        <f>SUM(F79:F81)</f>
        <v>2217.549</v>
      </c>
      <c r="G78" s="477">
        <f t="shared" ref="G78" si="31">SUM(G79:G81)</f>
        <v>2033.7189599999999</v>
      </c>
      <c r="H78" s="477">
        <f>SUM(H79:H81)</f>
        <v>2033.7189599999999</v>
      </c>
      <c r="I78" s="616">
        <f>G78/E78</f>
        <v>0.77142955332456598</v>
      </c>
      <c r="J78" s="616">
        <f>H78/F78</f>
        <v>0.91710215197048628</v>
      </c>
      <c r="K78" s="18"/>
      <c r="L78" s="18"/>
      <c r="M78" s="18"/>
      <c r="N78" s="27"/>
    </row>
    <row r="79" spans="1:14" x14ac:dyDescent="0.25">
      <c r="A79" s="420"/>
      <c r="B79" s="466" t="s">
        <v>95</v>
      </c>
      <c r="C79" s="478" t="s">
        <v>62</v>
      </c>
      <c r="D79" s="148"/>
      <c r="E79" s="479">
        <v>678</v>
      </c>
      <c r="F79" s="479">
        <v>678</v>
      </c>
      <c r="G79" s="479">
        <v>678</v>
      </c>
      <c r="H79" s="479">
        <v>678</v>
      </c>
      <c r="I79" s="539">
        <f>G79/E79</f>
        <v>1</v>
      </c>
      <c r="J79" s="539">
        <f>H79/F79</f>
        <v>1</v>
      </c>
      <c r="K79" s="18"/>
      <c r="L79" s="18"/>
      <c r="M79" s="18"/>
      <c r="N79" s="27"/>
    </row>
    <row r="80" spans="1:14" x14ac:dyDescent="0.25">
      <c r="A80" s="420"/>
      <c r="B80" s="466" t="s">
        <v>177</v>
      </c>
      <c r="C80" s="478" t="s">
        <v>62</v>
      </c>
      <c r="D80" s="148"/>
      <c r="E80" s="479">
        <v>1284.9490000000001</v>
      </c>
      <c r="F80" s="479">
        <v>1284.9490000000001</v>
      </c>
      <c r="G80" s="624">
        <v>1284.9489599999999</v>
      </c>
      <c r="H80" s="479">
        <v>1284.9489599999999</v>
      </c>
      <c r="I80" s="539">
        <f t="shared" ref="I80:I81" si="32">G80/E80</f>
        <v>0.99999996887035969</v>
      </c>
      <c r="J80" s="539">
        <f t="shared" ref="J80:J81" si="33">H80/F80</f>
        <v>0.99999996887035969</v>
      </c>
      <c r="K80" s="18"/>
      <c r="L80" s="18"/>
      <c r="M80" s="18"/>
      <c r="N80" s="27"/>
    </row>
    <row r="81" spans="1:14" x14ac:dyDescent="0.25">
      <c r="A81" s="420"/>
      <c r="B81" s="466" t="s">
        <v>227</v>
      </c>
      <c r="C81" s="478" t="s">
        <v>62</v>
      </c>
      <c r="D81" s="148"/>
      <c r="E81" s="479">
        <v>673.35</v>
      </c>
      <c r="F81" s="479">
        <v>254.6</v>
      </c>
      <c r="G81" s="624">
        <v>70.77</v>
      </c>
      <c r="H81" s="479">
        <v>70.77</v>
      </c>
      <c r="I81" s="539">
        <f t="shared" si="32"/>
        <v>0.10510135887725551</v>
      </c>
      <c r="J81" s="539">
        <f t="shared" si="33"/>
        <v>0.27796543597800472</v>
      </c>
      <c r="K81" s="18"/>
      <c r="L81" s="18"/>
      <c r="M81" s="18"/>
      <c r="N81" s="27"/>
    </row>
    <row r="82" spans="1:14" ht="14.4" thickBot="1" x14ac:dyDescent="0.3">
      <c r="A82" s="421"/>
      <c r="B82" s="321" t="s">
        <v>61</v>
      </c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6"/>
    </row>
    <row r="83" spans="1:14" ht="48.6" thickBot="1" x14ac:dyDescent="0.3">
      <c r="A83" s="82"/>
      <c r="B83" s="480" t="s">
        <v>169</v>
      </c>
      <c r="C83" s="148" t="s">
        <v>68</v>
      </c>
      <c r="D83" s="148">
        <v>100</v>
      </c>
      <c r="E83" s="148">
        <v>100</v>
      </c>
      <c r="F83" s="148">
        <v>100</v>
      </c>
      <c r="G83" s="148">
        <v>100</v>
      </c>
      <c r="H83" s="148">
        <v>100</v>
      </c>
      <c r="I83" s="468">
        <f>G83/E83</f>
        <v>1</v>
      </c>
      <c r="J83" s="468">
        <f>H83/F83</f>
        <v>1</v>
      </c>
      <c r="K83" s="6"/>
      <c r="L83" s="6"/>
      <c r="M83" s="6"/>
      <c r="N83" s="14"/>
    </row>
    <row r="84" spans="1:14" ht="60.6" thickBot="1" x14ac:dyDescent="0.3">
      <c r="A84" s="82"/>
      <c r="B84" s="480" t="s">
        <v>170</v>
      </c>
      <c r="C84" s="148" t="s">
        <v>68</v>
      </c>
      <c r="D84" s="148">
        <v>100</v>
      </c>
      <c r="E84" s="148">
        <v>100</v>
      </c>
      <c r="F84" s="148">
        <v>100</v>
      </c>
      <c r="G84" s="148">
        <v>100</v>
      </c>
      <c r="H84" s="148">
        <v>100</v>
      </c>
      <c r="I84" s="468">
        <f>G84/E84</f>
        <v>1</v>
      </c>
      <c r="J84" s="468">
        <f>H84/F84</f>
        <v>1</v>
      </c>
      <c r="K84" s="6"/>
      <c r="L84" s="6"/>
      <c r="M84" s="6"/>
      <c r="N84" s="14"/>
    </row>
    <row r="85" spans="1:14" ht="36.6" thickBot="1" x14ac:dyDescent="0.3">
      <c r="A85" s="82"/>
      <c r="B85" s="480" t="s">
        <v>171</v>
      </c>
      <c r="C85" s="148" t="s">
        <v>68</v>
      </c>
      <c r="D85" s="148">
        <v>98.5</v>
      </c>
      <c r="E85" s="148">
        <v>100</v>
      </c>
      <c r="F85" s="148">
        <v>99</v>
      </c>
      <c r="G85" s="148">
        <v>83</v>
      </c>
      <c r="H85" s="148">
        <v>83</v>
      </c>
      <c r="I85" s="468">
        <f t="shared" ref="I85" si="34">G85/E85</f>
        <v>0.83</v>
      </c>
      <c r="J85" s="468">
        <f t="shared" ref="J85" si="35">H85/F85</f>
        <v>0.83838383838383834</v>
      </c>
      <c r="K85" s="6"/>
      <c r="L85" s="6"/>
      <c r="M85" s="6"/>
      <c r="N85" s="14"/>
    </row>
    <row r="86" spans="1:14" ht="36.6" thickBot="1" x14ac:dyDescent="0.3">
      <c r="A86" s="82"/>
      <c r="B86" s="480" t="s">
        <v>173</v>
      </c>
      <c r="C86" s="148" t="s">
        <v>68</v>
      </c>
      <c r="D86" s="148">
        <v>40</v>
      </c>
      <c r="E86" s="148">
        <v>70</v>
      </c>
      <c r="F86" s="148">
        <v>60</v>
      </c>
      <c r="G86" s="148">
        <v>60</v>
      </c>
      <c r="H86" s="148">
        <v>60</v>
      </c>
      <c r="I86" s="468">
        <f t="shared" ref="I86:J101" si="36">G86/E86</f>
        <v>0.8571428571428571</v>
      </c>
      <c r="J86" s="468">
        <f t="shared" si="36"/>
        <v>1</v>
      </c>
      <c r="K86" s="6"/>
      <c r="L86" s="6"/>
      <c r="M86" s="6"/>
      <c r="N86" s="14"/>
    </row>
    <row r="87" spans="1:14" ht="72.599999999999994" thickBot="1" x14ac:dyDescent="0.3">
      <c r="A87" s="82"/>
      <c r="B87" s="625" t="s">
        <v>172</v>
      </c>
      <c r="C87" s="623" t="s">
        <v>68</v>
      </c>
      <c r="D87" s="623">
        <v>100</v>
      </c>
      <c r="E87" s="623">
        <v>100</v>
      </c>
      <c r="F87" s="623">
        <v>100</v>
      </c>
      <c r="G87" s="623">
        <v>100</v>
      </c>
      <c r="H87" s="623">
        <v>100</v>
      </c>
      <c r="I87" s="626">
        <f t="shared" si="36"/>
        <v>1</v>
      </c>
      <c r="J87" s="626">
        <f t="shared" si="36"/>
        <v>1</v>
      </c>
      <c r="K87" s="15"/>
      <c r="L87" s="15"/>
      <c r="M87" s="15"/>
      <c r="N87" s="16"/>
    </row>
    <row r="88" spans="1:14" ht="43.95" customHeight="1" thickBot="1" x14ac:dyDescent="0.3">
      <c r="A88" s="193"/>
      <c r="B88" s="254" t="s">
        <v>130</v>
      </c>
      <c r="C88" s="47"/>
      <c r="D88" s="47"/>
      <c r="E88" s="47"/>
      <c r="F88" s="47"/>
      <c r="G88" s="47"/>
      <c r="H88" s="47"/>
      <c r="I88" s="85"/>
      <c r="J88" s="85"/>
      <c r="K88" s="18"/>
      <c r="L88" s="18"/>
      <c r="M88" s="18"/>
      <c r="N88" s="27"/>
    </row>
    <row r="89" spans="1:14" ht="14.4" thickBot="1" x14ac:dyDescent="0.3">
      <c r="A89" s="193"/>
      <c r="B89" s="461" t="s">
        <v>60</v>
      </c>
      <c r="C89" s="462" t="s">
        <v>62</v>
      </c>
      <c r="D89" s="148"/>
      <c r="E89" s="627">
        <f>SUM(E90:E91)</f>
        <v>819.85516000000007</v>
      </c>
      <c r="F89" s="627">
        <f t="shared" ref="F89:H89" si="37">SUM(F90:F91)</f>
        <v>411.863</v>
      </c>
      <c r="G89" s="627">
        <f t="shared" si="37"/>
        <v>479.524</v>
      </c>
      <c r="H89" s="627">
        <f t="shared" si="37"/>
        <v>411.863</v>
      </c>
      <c r="I89" s="464">
        <f t="shared" ref="I89:J91" si="38">G89/E89</f>
        <v>0.58488867716585446</v>
      </c>
      <c r="J89" s="464">
        <f t="shared" si="38"/>
        <v>1</v>
      </c>
      <c r="K89" s="6"/>
      <c r="L89" s="6"/>
      <c r="M89" s="6"/>
      <c r="N89" s="14"/>
    </row>
    <row r="90" spans="1:14" ht="14.4" thickBot="1" x14ac:dyDescent="0.3">
      <c r="A90" s="303"/>
      <c r="B90" s="466" t="s">
        <v>177</v>
      </c>
      <c r="C90" s="148" t="s">
        <v>62</v>
      </c>
      <c r="D90" s="148"/>
      <c r="E90" s="541">
        <v>261.863</v>
      </c>
      <c r="F90" s="541">
        <v>261.863</v>
      </c>
      <c r="G90" s="541">
        <v>261.863</v>
      </c>
      <c r="H90" s="541">
        <v>261.863</v>
      </c>
      <c r="I90" s="468">
        <f t="shared" si="38"/>
        <v>1</v>
      </c>
      <c r="J90" s="468">
        <f t="shared" si="38"/>
        <v>1</v>
      </c>
      <c r="K90" s="6"/>
      <c r="L90" s="6"/>
      <c r="M90" s="6"/>
      <c r="N90" s="14"/>
    </row>
    <row r="91" spans="1:14" ht="14.4" thickBot="1" x14ac:dyDescent="0.3">
      <c r="A91" s="193"/>
      <c r="B91" s="349" t="s">
        <v>227</v>
      </c>
      <c r="C91" s="148" t="s">
        <v>62</v>
      </c>
      <c r="D91" s="148"/>
      <c r="E91" s="541">
        <v>557.99216000000001</v>
      </c>
      <c r="F91" s="541">
        <v>150</v>
      </c>
      <c r="G91" s="541">
        <v>217.661</v>
      </c>
      <c r="H91" s="541">
        <v>150</v>
      </c>
      <c r="I91" s="468">
        <f t="shared" si="38"/>
        <v>0.39007895738176679</v>
      </c>
      <c r="J91" s="468">
        <f t="shared" si="38"/>
        <v>1</v>
      </c>
      <c r="K91" s="6"/>
      <c r="L91" s="6"/>
      <c r="M91" s="6"/>
      <c r="N91" s="14"/>
    </row>
    <row r="92" spans="1:14" ht="14.4" thickBot="1" x14ac:dyDescent="0.3">
      <c r="A92" s="193"/>
      <c r="B92" s="321" t="s">
        <v>61</v>
      </c>
      <c r="C92" s="172"/>
      <c r="D92" s="172"/>
      <c r="E92" s="172"/>
      <c r="F92" s="172"/>
      <c r="G92" s="172"/>
      <c r="H92" s="172"/>
      <c r="I92" s="229"/>
      <c r="J92" s="229"/>
      <c r="K92" s="230"/>
      <c r="L92" s="230"/>
      <c r="M92" s="230"/>
      <c r="N92" s="231"/>
    </row>
    <row r="93" spans="1:14" s="260" customFormat="1" ht="36.6" thickBot="1" x14ac:dyDescent="0.3">
      <c r="A93" s="257"/>
      <c r="B93" s="494" t="s">
        <v>178</v>
      </c>
      <c r="C93" s="148" t="s">
        <v>68</v>
      </c>
      <c r="D93" s="148">
        <v>0</v>
      </c>
      <c r="E93" s="148">
        <v>100</v>
      </c>
      <c r="F93" s="148">
        <v>60</v>
      </c>
      <c r="G93" s="148">
        <v>67</v>
      </c>
      <c r="H93" s="496">
        <v>67</v>
      </c>
      <c r="I93" s="468">
        <f>G93/E93</f>
        <v>0.67</v>
      </c>
      <c r="J93" s="468">
        <f>H93/F93</f>
        <v>1.1166666666666667</v>
      </c>
      <c r="K93" s="258"/>
      <c r="L93" s="258"/>
      <c r="M93" s="258"/>
      <c r="N93" s="259"/>
    </row>
    <row r="94" spans="1:14" s="260" customFormat="1" ht="36.6" thickBot="1" x14ac:dyDescent="0.3">
      <c r="A94" s="257"/>
      <c r="B94" s="494" t="s">
        <v>179</v>
      </c>
      <c r="C94" s="148" t="s">
        <v>68</v>
      </c>
      <c r="D94" s="148">
        <v>0</v>
      </c>
      <c r="E94" s="148">
        <v>100</v>
      </c>
      <c r="F94" s="148">
        <v>60</v>
      </c>
      <c r="G94" s="148">
        <v>100</v>
      </c>
      <c r="H94" s="496">
        <v>100</v>
      </c>
      <c r="I94" s="468">
        <f t="shared" ref="I94:I99" si="39">G94/E94</f>
        <v>1</v>
      </c>
      <c r="J94" s="468">
        <f t="shared" ref="J94:J99" si="40">H94/F94</f>
        <v>1.6666666666666667</v>
      </c>
      <c r="K94" s="258"/>
      <c r="L94" s="258"/>
      <c r="M94" s="258"/>
      <c r="N94" s="259"/>
    </row>
    <row r="95" spans="1:14" s="260" customFormat="1" ht="36.6" thickBot="1" x14ac:dyDescent="0.3">
      <c r="A95" s="257"/>
      <c r="B95" s="494" t="s">
        <v>180</v>
      </c>
      <c r="C95" s="148" t="s">
        <v>68</v>
      </c>
      <c r="D95" s="148">
        <v>70</v>
      </c>
      <c r="E95" s="148">
        <v>90</v>
      </c>
      <c r="F95" s="148">
        <v>80</v>
      </c>
      <c r="G95" s="148">
        <v>80</v>
      </c>
      <c r="H95" s="148">
        <v>80</v>
      </c>
      <c r="I95" s="468">
        <f t="shared" si="39"/>
        <v>0.88888888888888884</v>
      </c>
      <c r="J95" s="468">
        <f t="shared" si="40"/>
        <v>1</v>
      </c>
      <c r="K95" s="258"/>
      <c r="L95" s="258"/>
      <c r="M95" s="258"/>
      <c r="N95" s="259"/>
    </row>
    <row r="96" spans="1:14" s="260" customFormat="1" ht="48.6" thickBot="1" x14ac:dyDescent="0.3">
      <c r="A96" s="257"/>
      <c r="B96" s="494" t="s">
        <v>181</v>
      </c>
      <c r="C96" s="148" t="s">
        <v>131</v>
      </c>
      <c r="D96" s="148" t="s">
        <v>182</v>
      </c>
      <c r="E96" s="148" t="s">
        <v>183</v>
      </c>
      <c r="F96" s="148" t="s">
        <v>184</v>
      </c>
      <c r="G96" s="148" t="s">
        <v>184</v>
      </c>
      <c r="H96" s="148" t="s">
        <v>184</v>
      </c>
      <c r="I96" s="468">
        <f>3/7</f>
        <v>0.42857142857142855</v>
      </c>
      <c r="J96" s="468">
        <f>8/8</f>
        <v>1</v>
      </c>
      <c r="K96" s="258"/>
      <c r="L96" s="258"/>
      <c r="M96" s="258"/>
      <c r="N96" s="259"/>
    </row>
    <row r="97" spans="1:14" ht="48.6" thickBot="1" x14ac:dyDescent="0.3">
      <c r="A97" s="193"/>
      <c r="B97" s="480" t="s">
        <v>185</v>
      </c>
      <c r="C97" s="148" t="s">
        <v>75</v>
      </c>
      <c r="D97" s="148">
        <v>0</v>
      </c>
      <c r="E97" s="148">
        <v>3</v>
      </c>
      <c r="F97" s="148">
        <v>2</v>
      </c>
      <c r="G97" s="148">
        <v>2</v>
      </c>
      <c r="H97" s="148">
        <v>2</v>
      </c>
      <c r="I97" s="468">
        <f t="shared" si="39"/>
        <v>0.66666666666666663</v>
      </c>
      <c r="J97" s="468">
        <f t="shared" si="40"/>
        <v>1</v>
      </c>
      <c r="K97" s="6"/>
      <c r="L97" s="6"/>
      <c r="M97" s="6"/>
      <c r="N97" s="14"/>
    </row>
    <row r="98" spans="1:14" ht="27.6" customHeight="1" thickBot="1" x14ac:dyDescent="0.3">
      <c r="A98" s="193"/>
      <c r="B98" s="480" t="s">
        <v>186</v>
      </c>
      <c r="C98" s="148" t="s">
        <v>75</v>
      </c>
      <c r="D98" s="148">
        <v>0</v>
      </c>
      <c r="E98" s="148">
        <v>6</v>
      </c>
      <c r="F98" s="148">
        <v>4</v>
      </c>
      <c r="G98" s="496">
        <v>43</v>
      </c>
      <c r="H98" s="496">
        <v>43</v>
      </c>
      <c r="I98" s="468">
        <f t="shared" si="39"/>
        <v>7.166666666666667</v>
      </c>
      <c r="J98" s="468">
        <f t="shared" si="40"/>
        <v>10.75</v>
      </c>
      <c r="K98" s="6"/>
      <c r="L98" s="6"/>
      <c r="M98" s="6"/>
      <c r="N98" s="14"/>
    </row>
    <row r="99" spans="1:14" ht="36.6" thickBot="1" x14ac:dyDescent="0.3">
      <c r="A99" s="253"/>
      <c r="B99" s="480" t="s">
        <v>187</v>
      </c>
      <c r="C99" s="148" t="s">
        <v>75</v>
      </c>
      <c r="D99" s="148">
        <v>0</v>
      </c>
      <c r="E99" s="148">
        <v>6</v>
      </c>
      <c r="F99" s="148">
        <v>4</v>
      </c>
      <c r="G99" s="148">
        <v>4</v>
      </c>
      <c r="H99" s="148">
        <v>4</v>
      </c>
      <c r="I99" s="468">
        <f t="shared" si="39"/>
        <v>0.66666666666666663</v>
      </c>
      <c r="J99" s="468">
        <f t="shared" si="40"/>
        <v>1</v>
      </c>
      <c r="K99" s="79"/>
      <c r="L99" s="79"/>
      <c r="M99" s="79"/>
      <c r="N99" s="80"/>
    </row>
    <row r="100" spans="1:14" ht="14.4" thickBot="1" x14ac:dyDescent="0.3">
      <c r="A100" s="253"/>
      <c r="B100" s="87"/>
      <c r="C100" s="83"/>
      <c r="D100" s="83"/>
      <c r="E100" s="83"/>
      <c r="F100" s="83"/>
      <c r="G100" s="83"/>
      <c r="H100" s="83"/>
      <c r="I100" s="93"/>
      <c r="J100" s="93"/>
      <c r="K100" s="79"/>
      <c r="L100" s="79"/>
      <c r="M100" s="79"/>
      <c r="N100" s="80"/>
    </row>
    <row r="101" spans="1:14" ht="28.2" thickBot="1" x14ac:dyDescent="0.3">
      <c r="A101" s="31" t="s">
        <v>26</v>
      </c>
      <c r="B101" s="116" t="s">
        <v>200</v>
      </c>
      <c r="C101" s="122" t="s">
        <v>62</v>
      </c>
      <c r="D101" s="232"/>
      <c r="E101" s="126">
        <f>E107+E116+E123+E129</f>
        <v>369816.20925000001</v>
      </c>
      <c r="F101" s="126">
        <f>F107+F116+F123+F129</f>
        <v>6585.3585499999999</v>
      </c>
      <c r="G101" s="126">
        <f>G107+G116+G123+G129</f>
        <v>248680.34956999999</v>
      </c>
      <c r="H101" s="126">
        <f>H107+H116+H123+H129</f>
        <v>6156.4988800000001</v>
      </c>
      <c r="I101" s="125">
        <f t="shared" si="36"/>
        <v>0.6724430767227112</v>
      </c>
      <c r="J101" s="125">
        <f t="shared" si="36"/>
        <v>0.93487679269946511</v>
      </c>
      <c r="K101" s="232"/>
      <c r="L101" s="232"/>
      <c r="M101" s="232"/>
      <c r="N101" s="233"/>
    </row>
    <row r="102" spans="1:14" ht="14.4" thickBot="1" x14ac:dyDescent="0.3">
      <c r="A102" s="194"/>
      <c r="B102" s="200" t="s">
        <v>117</v>
      </c>
      <c r="C102" s="197" t="s">
        <v>62</v>
      </c>
      <c r="D102" s="230"/>
      <c r="E102" s="198">
        <f>E130</f>
        <v>137571.25159</v>
      </c>
      <c r="F102" s="198" t="str">
        <f>F130</f>
        <v>-</v>
      </c>
      <c r="G102" s="198">
        <f>G130</f>
        <v>88365.571939999994</v>
      </c>
      <c r="H102" s="198" t="str">
        <f>H130</f>
        <v>-</v>
      </c>
      <c r="I102" s="123">
        <f>G102/E102</f>
        <v>0.64232585601062642</v>
      </c>
      <c r="J102" s="123" t="s">
        <v>109</v>
      </c>
      <c r="K102" s="230"/>
      <c r="L102" s="230"/>
      <c r="M102" s="230"/>
      <c r="N102" s="231"/>
    </row>
    <row r="103" spans="1:14" ht="14.4" thickBot="1" x14ac:dyDescent="0.3">
      <c r="A103" s="194"/>
      <c r="B103" s="200" t="s">
        <v>114</v>
      </c>
      <c r="C103" s="197" t="s">
        <v>62</v>
      </c>
      <c r="D103" s="230"/>
      <c r="E103" s="198">
        <f>E108</f>
        <v>1605.4505999999999</v>
      </c>
      <c r="F103" s="198">
        <f t="shared" ref="F103:H103" si="41">F108</f>
        <v>1605.4505999999999</v>
      </c>
      <c r="G103" s="198">
        <f t="shared" si="41"/>
        <v>1396.0440000000001</v>
      </c>
      <c r="H103" s="198">
        <f t="shared" si="41"/>
        <v>1396.0440000000001</v>
      </c>
      <c r="I103" s="123">
        <f t="shared" ref="I103:I105" si="42">G103/E103</f>
        <v>0.86956521739130443</v>
      </c>
      <c r="J103" s="123">
        <f>H103/F103</f>
        <v>0.86956521739130443</v>
      </c>
      <c r="K103" s="230"/>
      <c r="L103" s="230"/>
      <c r="M103" s="230"/>
      <c r="N103" s="231"/>
    </row>
    <row r="104" spans="1:14" ht="14.4" thickBot="1" x14ac:dyDescent="0.3">
      <c r="A104" s="194"/>
      <c r="B104" s="200" t="s">
        <v>115</v>
      </c>
      <c r="C104" s="197" t="s">
        <v>62</v>
      </c>
      <c r="D104" s="230"/>
      <c r="E104" s="198">
        <f>E109+E117+E131</f>
        <v>156862.14406000002</v>
      </c>
      <c r="F104" s="198">
        <f t="shared" ref="F104:H104" si="43">F109+F117+F131</f>
        <v>2599.6804999999999</v>
      </c>
      <c r="G104" s="198">
        <f t="shared" si="43"/>
        <v>118745.42548999999</v>
      </c>
      <c r="H104" s="198">
        <f t="shared" si="43"/>
        <v>2380.2274299999999</v>
      </c>
      <c r="I104" s="123">
        <f t="shared" si="42"/>
        <v>0.75700498805230965</v>
      </c>
      <c r="J104" s="123">
        <f t="shared" ref="J104:J105" si="44">H104/F104</f>
        <v>0.91558459972292749</v>
      </c>
      <c r="K104" s="230"/>
      <c r="L104" s="230"/>
      <c r="M104" s="230"/>
      <c r="N104" s="231"/>
    </row>
    <row r="105" spans="1:14" ht="14.4" thickBot="1" x14ac:dyDescent="0.3">
      <c r="A105" s="194"/>
      <c r="B105" s="200" t="s">
        <v>116</v>
      </c>
      <c r="C105" s="196" t="s">
        <v>62</v>
      </c>
      <c r="D105" s="234"/>
      <c r="E105" s="225">
        <f>E110+E118+E124+E132</f>
        <v>73777.362999999998</v>
      </c>
      <c r="F105" s="225">
        <f t="shared" ref="F105:H105" si="45">F110+F118+F124+F132</f>
        <v>2380.2274499999999</v>
      </c>
      <c r="G105" s="225">
        <f t="shared" si="45"/>
        <v>40173.308140000001</v>
      </c>
      <c r="H105" s="225">
        <f t="shared" si="45"/>
        <v>2380.2274499999999</v>
      </c>
      <c r="I105" s="123">
        <f t="shared" si="42"/>
        <v>0.54452079210258575</v>
      </c>
      <c r="J105" s="123">
        <f t="shared" si="44"/>
        <v>1</v>
      </c>
      <c r="K105" s="234"/>
      <c r="L105" s="234"/>
      <c r="M105" s="234"/>
      <c r="N105" s="235"/>
    </row>
    <row r="106" spans="1:14" ht="41.4" x14ac:dyDescent="0.25">
      <c r="A106" s="419" t="s">
        <v>27</v>
      </c>
      <c r="B106" s="32" t="s">
        <v>260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6"/>
    </row>
    <row r="107" spans="1:14" x14ac:dyDescent="0.25">
      <c r="A107" s="420"/>
      <c r="B107" s="461" t="s">
        <v>60</v>
      </c>
      <c r="C107" s="476" t="s">
        <v>62</v>
      </c>
      <c r="D107" s="462"/>
      <c r="E107" s="463">
        <f>SUM(E108:E110)</f>
        <v>8152.5325999999995</v>
      </c>
      <c r="F107" s="463">
        <f>SUM(F108:F110)</f>
        <v>5743.3375999999998</v>
      </c>
      <c r="G107" s="463">
        <f t="shared" ref="G107:H107" si="46">SUM(G108:G110)</f>
        <v>5326.857</v>
      </c>
      <c r="H107" s="463">
        <f t="shared" si="46"/>
        <v>5326.857</v>
      </c>
      <c r="I107" s="464">
        <f>G107/E107</f>
        <v>0.65339904313906094</v>
      </c>
      <c r="J107" s="464">
        <f>H107/F107</f>
        <v>0.92748456925116163</v>
      </c>
      <c r="K107" s="6"/>
      <c r="L107" s="6"/>
      <c r="M107" s="6"/>
      <c r="N107" s="14"/>
    </row>
    <row r="108" spans="1:14" x14ac:dyDescent="0.25">
      <c r="A108" s="420"/>
      <c r="B108" s="466" t="s">
        <v>95</v>
      </c>
      <c r="C108" s="478" t="s">
        <v>62</v>
      </c>
      <c r="D108" s="148"/>
      <c r="E108" s="467">
        <v>1605.4505999999999</v>
      </c>
      <c r="F108" s="467">
        <v>1605.4505999999999</v>
      </c>
      <c r="G108" s="467">
        <v>1396.0440000000001</v>
      </c>
      <c r="H108" s="467">
        <v>1396.0440000000001</v>
      </c>
      <c r="I108" s="468">
        <f>G108/E108</f>
        <v>0.86956521739130443</v>
      </c>
      <c r="J108" s="468">
        <f t="shared" ref="J108:J110" si="47">H108/F108</f>
        <v>0.86956521739130443</v>
      </c>
      <c r="K108" s="6"/>
      <c r="L108" s="6"/>
      <c r="M108" s="6"/>
      <c r="N108" s="14"/>
    </row>
    <row r="109" spans="1:14" x14ac:dyDescent="0.25">
      <c r="A109" s="420"/>
      <c r="B109" s="466" t="s">
        <v>177</v>
      </c>
      <c r="C109" s="478" t="s">
        <v>62</v>
      </c>
      <c r="D109" s="148"/>
      <c r="E109" s="467">
        <v>2172.4805000000001</v>
      </c>
      <c r="F109" s="467">
        <v>2172.4805000000001</v>
      </c>
      <c r="G109" s="467">
        <v>1965.4065000000001</v>
      </c>
      <c r="H109" s="467">
        <v>1965.4065000000001</v>
      </c>
      <c r="I109" s="468">
        <f>G109/E109</f>
        <v>0.90468314905473257</v>
      </c>
      <c r="J109" s="468">
        <f t="shared" si="47"/>
        <v>0.90468314905473257</v>
      </c>
      <c r="K109" s="6"/>
      <c r="L109" s="6"/>
      <c r="M109" s="6"/>
      <c r="N109" s="14"/>
    </row>
    <row r="110" spans="1:14" x14ac:dyDescent="0.25">
      <c r="A110" s="420"/>
      <c r="B110" s="466" t="s">
        <v>227</v>
      </c>
      <c r="C110" s="478" t="s">
        <v>62</v>
      </c>
      <c r="D110" s="148"/>
      <c r="E110" s="467">
        <v>4374.6014999999998</v>
      </c>
      <c r="F110" s="467">
        <v>1965.4065000000001</v>
      </c>
      <c r="G110" s="467">
        <v>1965.4065000000001</v>
      </c>
      <c r="H110" s="467">
        <v>1965.4065000000001</v>
      </c>
      <c r="I110" s="468">
        <f>G110/E110</f>
        <v>0.44927669411716703</v>
      </c>
      <c r="J110" s="468">
        <f t="shared" si="47"/>
        <v>1</v>
      </c>
      <c r="K110" s="6"/>
      <c r="L110" s="6"/>
      <c r="M110" s="6"/>
      <c r="N110" s="14"/>
    </row>
    <row r="111" spans="1:14" ht="14.4" thickBot="1" x14ac:dyDescent="0.3">
      <c r="A111" s="421"/>
      <c r="B111" s="340" t="s">
        <v>61</v>
      </c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1"/>
    </row>
    <row r="112" spans="1:14" ht="24" x14ac:dyDescent="0.25">
      <c r="A112" s="141"/>
      <c r="B112" s="510" t="s">
        <v>314</v>
      </c>
      <c r="C112" s="511" t="s">
        <v>106</v>
      </c>
      <c r="D112" s="148">
        <v>5</v>
      </c>
      <c r="E112" s="148">
        <v>13</v>
      </c>
      <c r="F112" s="148">
        <v>5</v>
      </c>
      <c r="G112" s="628">
        <v>5</v>
      </c>
      <c r="H112" s="148">
        <v>5</v>
      </c>
      <c r="I112" s="468">
        <f>G112/E112</f>
        <v>0.38461538461538464</v>
      </c>
      <c r="J112" s="468">
        <f>H112/F112</f>
        <v>1</v>
      </c>
      <c r="K112" s="6"/>
      <c r="L112" s="6"/>
      <c r="M112" s="6"/>
      <c r="N112" s="14"/>
    </row>
    <row r="113" spans="1:14" ht="24" x14ac:dyDescent="0.25">
      <c r="A113" s="141"/>
      <c r="B113" s="512" t="s">
        <v>315</v>
      </c>
      <c r="C113" s="511" t="s">
        <v>68</v>
      </c>
      <c r="D113" s="148">
        <v>100</v>
      </c>
      <c r="E113" s="148">
        <v>100</v>
      </c>
      <c r="F113" s="148">
        <v>100</v>
      </c>
      <c r="G113" s="628">
        <v>100</v>
      </c>
      <c r="H113" s="148">
        <v>100</v>
      </c>
      <c r="I113" s="468">
        <f>G113/E113</f>
        <v>1</v>
      </c>
      <c r="J113" s="468">
        <f>H113/F113</f>
        <v>1</v>
      </c>
      <c r="K113" s="6"/>
      <c r="L113" s="6"/>
      <c r="M113" s="6"/>
      <c r="N113" s="14"/>
    </row>
    <row r="114" spans="1:14" ht="14.4" thickBot="1" x14ac:dyDescent="0.3">
      <c r="A114" s="141"/>
      <c r="B114" s="154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0"/>
    </row>
    <row r="115" spans="1:14" ht="55.2" x14ac:dyDescent="0.25">
      <c r="A115" s="419" t="s">
        <v>28</v>
      </c>
      <c r="B115" s="32" t="s">
        <v>188</v>
      </c>
      <c r="C115" s="25"/>
      <c r="D115" s="25"/>
      <c r="E115" s="25"/>
      <c r="F115" s="48"/>
      <c r="G115" s="48"/>
      <c r="H115" s="48"/>
      <c r="I115" s="25"/>
      <c r="J115" s="25"/>
      <c r="K115" s="25"/>
      <c r="L115" s="25"/>
      <c r="M115" s="25"/>
      <c r="N115" s="26"/>
    </row>
    <row r="116" spans="1:14" x14ac:dyDescent="0.25">
      <c r="A116" s="420"/>
      <c r="B116" s="461" t="s">
        <v>60</v>
      </c>
      <c r="C116" s="476" t="s">
        <v>62</v>
      </c>
      <c r="D116" s="462"/>
      <c r="E116" s="477">
        <f>SUM(E117:E118)</f>
        <v>1912.2305800000001</v>
      </c>
      <c r="F116" s="477">
        <f>SUM(F117:F118)</f>
        <v>842.02094999999997</v>
      </c>
      <c r="G116" s="477">
        <f>SUM(G117:G118)</f>
        <v>829.6418799999999</v>
      </c>
      <c r="H116" s="477">
        <f>SUM(H117:H118)</f>
        <v>829.6418799999999</v>
      </c>
      <c r="I116" s="616">
        <f>G116/E116</f>
        <v>0.43386079517669873</v>
      </c>
      <c r="J116" s="616">
        <f>H116/F116</f>
        <v>0.98529838242148238</v>
      </c>
      <c r="K116" s="18"/>
      <c r="L116" s="18"/>
      <c r="M116" s="18"/>
      <c r="N116" s="27"/>
    </row>
    <row r="117" spans="1:14" x14ac:dyDescent="0.25">
      <c r="A117" s="420"/>
      <c r="B117" s="466" t="s">
        <v>177</v>
      </c>
      <c r="C117" s="478" t="s">
        <v>62</v>
      </c>
      <c r="D117" s="148"/>
      <c r="E117" s="479">
        <v>427.18162999999998</v>
      </c>
      <c r="F117" s="479">
        <v>427.2</v>
      </c>
      <c r="G117" s="479">
        <v>414.82092999999998</v>
      </c>
      <c r="H117" s="479">
        <v>414.82092999999998</v>
      </c>
      <c r="I117" s="539">
        <f t="shared" ref="I117:I118" si="48">G117/E117</f>
        <v>0.97106453290137962</v>
      </c>
      <c r="J117" s="539">
        <f t="shared" ref="J117:J118" si="49">H117/F117</f>
        <v>0.97102277621722843</v>
      </c>
      <c r="K117" s="18"/>
      <c r="L117" s="18"/>
      <c r="M117" s="18"/>
      <c r="N117" s="27"/>
    </row>
    <row r="118" spans="1:14" x14ac:dyDescent="0.25">
      <c r="A118" s="420"/>
      <c r="B118" s="466" t="s">
        <v>227</v>
      </c>
      <c r="C118" s="478" t="s">
        <v>62</v>
      </c>
      <c r="D118" s="148"/>
      <c r="E118" s="479">
        <v>1485.0489500000001</v>
      </c>
      <c r="F118" s="479">
        <v>414.82094999999998</v>
      </c>
      <c r="G118" s="479">
        <v>414.82094999999998</v>
      </c>
      <c r="H118" s="479">
        <v>414.82094999999998</v>
      </c>
      <c r="I118" s="539">
        <f t="shared" si="48"/>
        <v>0.27933149947683539</v>
      </c>
      <c r="J118" s="539">
        <f t="shared" si="49"/>
        <v>1</v>
      </c>
      <c r="K118" s="18"/>
      <c r="L118" s="18"/>
      <c r="M118" s="18"/>
      <c r="N118" s="27"/>
    </row>
    <row r="119" spans="1:14" ht="14.4" thickBot="1" x14ac:dyDescent="0.3">
      <c r="A119" s="421"/>
      <c r="B119" s="340" t="s">
        <v>61</v>
      </c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1"/>
    </row>
    <row r="120" spans="1:14" ht="24" x14ac:dyDescent="0.25">
      <c r="A120" s="141"/>
      <c r="B120" s="629" t="s">
        <v>190</v>
      </c>
      <c r="C120" s="148" t="s">
        <v>67</v>
      </c>
      <c r="D120" s="496">
        <v>2</v>
      </c>
      <c r="E120" s="496">
        <v>3</v>
      </c>
      <c r="F120" s="148">
        <v>1</v>
      </c>
      <c r="G120" s="496">
        <v>1</v>
      </c>
      <c r="H120" s="148">
        <v>1</v>
      </c>
      <c r="I120" s="468">
        <f>G120/E120</f>
        <v>0.33333333333333331</v>
      </c>
      <c r="J120" s="468">
        <f>H120/F120</f>
        <v>1</v>
      </c>
      <c r="K120" s="6"/>
      <c r="L120" s="6"/>
      <c r="M120" s="6"/>
      <c r="N120" s="14"/>
    </row>
    <row r="121" spans="1:14" ht="24.6" thickBot="1" x14ac:dyDescent="0.3">
      <c r="A121" s="141"/>
      <c r="B121" s="516" t="s">
        <v>189</v>
      </c>
      <c r="C121" s="301" t="s">
        <v>191</v>
      </c>
      <c r="D121" s="496">
        <v>107</v>
      </c>
      <c r="E121" s="496">
        <v>122.8</v>
      </c>
      <c r="F121" s="301">
        <v>34.799999999999997</v>
      </c>
      <c r="G121" s="496">
        <v>34.799999999999997</v>
      </c>
      <c r="H121" s="301">
        <v>34.799999999999997</v>
      </c>
      <c r="I121" s="468">
        <f>G121/E121</f>
        <v>0.28338762214983709</v>
      </c>
      <c r="J121" s="468">
        <f>H121/F121</f>
        <v>1</v>
      </c>
      <c r="K121" s="15"/>
      <c r="L121" s="15"/>
      <c r="M121" s="15"/>
      <c r="N121" s="16"/>
    </row>
    <row r="122" spans="1:14" ht="55.2" x14ac:dyDescent="0.25">
      <c r="A122" s="419" t="s">
        <v>29</v>
      </c>
      <c r="B122" s="32" t="s">
        <v>192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6"/>
    </row>
    <row r="123" spans="1:14" x14ac:dyDescent="0.25">
      <c r="A123" s="420"/>
      <c r="B123" s="461" t="s">
        <v>60</v>
      </c>
      <c r="C123" s="476" t="s">
        <v>62</v>
      </c>
      <c r="D123" s="462"/>
      <c r="E123" s="481">
        <f>SUM(E124:E124)</f>
        <v>2529.3589999999999</v>
      </c>
      <c r="F123" s="481">
        <f>SUM(F124:F124)</f>
        <v>0</v>
      </c>
      <c r="G123" s="481">
        <f>SUM(G124:G124)</f>
        <v>0</v>
      </c>
      <c r="H123" s="481">
        <f>SUM(H124:H124)</f>
        <v>0</v>
      </c>
      <c r="I123" s="616">
        <f>G123/E123</f>
        <v>0</v>
      </c>
      <c r="J123" s="616" t="s">
        <v>109</v>
      </c>
      <c r="K123" s="18"/>
      <c r="L123" s="18"/>
      <c r="M123" s="18"/>
      <c r="N123" s="27"/>
    </row>
    <row r="124" spans="1:14" x14ac:dyDescent="0.25">
      <c r="A124" s="420"/>
      <c r="B124" s="466" t="s">
        <v>227</v>
      </c>
      <c r="C124" s="478" t="s">
        <v>62</v>
      </c>
      <c r="D124" s="148"/>
      <c r="E124" s="482">
        <v>2529.3589999999999</v>
      </c>
      <c r="F124" s="482">
        <v>0</v>
      </c>
      <c r="G124" s="630">
        <v>0</v>
      </c>
      <c r="H124" s="482">
        <v>0</v>
      </c>
      <c r="I124" s="539">
        <f>G124/E124</f>
        <v>0</v>
      </c>
      <c r="J124" s="539" t="s">
        <v>109</v>
      </c>
      <c r="K124" s="18"/>
      <c r="L124" s="18"/>
      <c r="M124" s="18"/>
      <c r="N124" s="27"/>
    </row>
    <row r="125" spans="1:14" ht="14.4" thickBot="1" x14ac:dyDescent="0.3">
      <c r="A125" s="421"/>
      <c r="B125" s="340" t="s">
        <v>61</v>
      </c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1"/>
    </row>
    <row r="126" spans="1:14" ht="36" x14ac:dyDescent="0.25">
      <c r="A126" s="141"/>
      <c r="B126" s="631" t="s">
        <v>193</v>
      </c>
      <c r="C126" s="148" t="s">
        <v>231</v>
      </c>
      <c r="D126" s="148">
        <v>0</v>
      </c>
      <c r="E126" s="148">
        <v>495.9</v>
      </c>
      <c r="F126" s="148">
        <v>0</v>
      </c>
      <c r="G126" s="148">
        <v>0</v>
      </c>
      <c r="H126" s="148">
        <v>0</v>
      </c>
      <c r="I126" s="468">
        <f>G126/E126</f>
        <v>0</v>
      </c>
      <c r="J126" s="468">
        <v>0</v>
      </c>
      <c r="K126" s="6"/>
      <c r="L126" s="6"/>
      <c r="M126" s="6"/>
      <c r="N126" s="14"/>
    </row>
    <row r="127" spans="1:14" ht="72.599999999999994" thickBot="1" x14ac:dyDescent="0.3">
      <c r="A127" s="141"/>
      <c r="B127" s="631" t="s">
        <v>194</v>
      </c>
      <c r="C127" s="148" t="s">
        <v>231</v>
      </c>
      <c r="D127" s="148">
        <v>0</v>
      </c>
      <c r="E127" s="148">
        <v>495.9</v>
      </c>
      <c r="F127" s="148">
        <v>0</v>
      </c>
      <c r="G127" s="148">
        <v>0</v>
      </c>
      <c r="H127" s="148">
        <v>0</v>
      </c>
      <c r="I127" s="468">
        <f t="shared" ref="I127" si="50">G127/E127</f>
        <v>0</v>
      </c>
      <c r="J127" s="468">
        <v>0</v>
      </c>
      <c r="K127" s="6"/>
      <c r="L127" s="6"/>
      <c r="M127" s="6"/>
      <c r="N127" s="14"/>
    </row>
    <row r="128" spans="1:14" ht="27.6" x14ac:dyDescent="0.25">
      <c r="A128" s="419" t="s">
        <v>30</v>
      </c>
      <c r="B128" s="32" t="s">
        <v>195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6"/>
    </row>
    <row r="129" spans="1:14" x14ac:dyDescent="0.25">
      <c r="A129" s="420"/>
      <c r="B129" s="461" t="s">
        <v>60</v>
      </c>
      <c r="C129" s="476" t="s">
        <v>62</v>
      </c>
      <c r="D129" s="462"/>
      <c r="E129" s="477">
        <f>SUM(E130:E132)</f>
        <v>357222.08707000001</v>
      </c>
      <c r="F129" s="477">
        <f>SUM(F130:F132)</f>
        <v>0</v>
      </c>
      <c r="G129" s="477">
        <f>SUM(G130:G132)</f>
        <v>242523.85068999999</v>
      </c>
      <c r="H129" s="477">
        <f>SUM(H130:H132)</f>
        <v>0</v>
      </c>
      <c r="I129" s="616">
        <f>G129/E129</f>
        <v>0.67891616859199377</v>
      </c>
      <c r="J129" s="616" t="s">
        <v>109</v>
      </c>
      <c r="K129" s="18"/>
      <c r="L129" s="18"/>
      <c r="M129" s="18"/>
      <c r="N129" s="27"/>
    </row>
    <row r="130" spans="1:14" x14ac:dyDescent="0.25">
      <c r="A130" s="420"/>
      <c r="B130" s="466" t="s">
        <v>63</v>
      </c>
      <c r="C130" s="478" t="s">
        <v>62</v>
      </c>
      <c r="D130" s="148"/>
      <c r="E130" s="479">
        <v>137571.25159</v>
      </c>
      <c r="F130" s="479" t="s">
        <v>109</v>
      </c>
      <c r="G130" s="479">
        <v>88365.571939999994</v>
      </c>
      <c r="H130" s="479" t="s">
        <v>109</v>
      </c>
      <c r="I130" s="539">
        <f t="shared" ref="I130:I132" si="51">G130/E130</f>
        <v>0.64232585601062642</v>
      </c>
      <c r="J130" s="539" t="s">
        <v>109</v>
      </c>
      <c r="K130" s="18"/>
      <c r="L130" s="18"/>
      <c r="M130" s="18"/>
      <c r="N130" s="27"/>
    </row>
    <row r="131" spans="1:14" x14ac:dyDescent="0.25">
      <c r="A131" s="420"/>
      <c r="B131" s="466" t="s">
        <v>177</v>
      </c>
      <c r="C131" s="478" t="s">
        <v>62</v>
      </c>
      <c r="D131" s="148"/>
      <c r="E131" s="479">
        <v>154262.48193000001</v>
      </c>
      <c r="F131" s="479">
        <v>0</v>
      </c>
      <c r="G131" s="479">
        <v>116365.19806</v>
      </c>
      <c r="H131" s="479">
        <v>0</v>
      </c>
      <c r="I131" s="539">
        <f t="shared" si="51"/>
        <v>0.75433246376006879</v>
      </c>
      <c r="J131" s="539" t="s">
        <v>109</v>
      </c>
      <c r="K131" s="18"/>
      <c r="L131" s="18"/>
      <c r="M131" s="18"/>
      <c r="N131" s="27"/>
    </row>
    <row r="132" spans="1:14" x14ac:dyDescent="0.25">
      <c r="A132" s="420"/>
      <c r="B132" s="466" t="s">
        <v>227</v>
      </c>
      <c r="C132" s="478" t="s">
        <v>62</v>
      </c>
      <c r="D132" s="148"/>
      <c r="E132" s="479">
        <v>65388.35355</v>
      </c>
      <c r="F132" s="479">
        <v>0</v>
      </c>
      <c r="G132" s="479">
        <v>37793.080690000003</v>
      </c>
      <c r="H132" s="479">
        <v>0</v>
      </c>
      <c r="I132" s="539">
        <f t="shared" si="51"/>
        <v>0.5779787781489415</v>
      </c>
      <c r="J132" s="539" t="s">
        <v>109</v>
      </c>
      <c r="K132" s="18"/>
      <c r="L132" s="18"/>
      <c r="M132" s="18"/>
      <c r="N132" s="27"/>
    </row>
    <row r="133" spans="1:14" ht="14.4" thickBot="1" x14ac:dyDescent="0.3">
      <c r="A133" s="421"/>
      <c r="B133" s="321" t="s">
        <v>61</v>
      </c>
      <c r="C133" s="255"/>
      <c r="D133" s="255"/>
      <c r="E133" s="255"/>
      <c r="F133" s="255"/>
      <c r="G133" s="255"/>
      <c r="H133" s="255"/>
      <c r="I133" s="255"/>
      <c r="J133" s="255"/>
      <c r="K133" s="255"/>
      <c r="L133" s="255"/>
      <c r="M133" s="255"/>
      <c r="N133" s="256"/>
    </row>
    <row r="134" spans="1:14" ht="28.8" customHeight="1" thickBot="1" x14ac:dyDescent="0.3">
      <c r="A134" s="142"/>
      <c r="B134" s="632" t="s">
        <v>196</v>
      </c>
      <c r="C134" s="511" t="s">
        <v>231</v>
      </c>
      <c r="D134" s="148">
        <v>0</v>
      </c>
      <c r="E134" s="148">
        <v>6133.72</v>
      </c>
      <c r="F134" s="148">
        <v>0</v>
      </c>
      <c r="G134" s="148">
        <v>6060.62</v>
      </c>
      <c r="H134" s="148">
        <v>0</v>
      </c>
      <c r="I134" s="468">
        <f>G134/E134</f>
        <v>0.9880822730740888</v>
      </c>
      <c r="J134" s="468" t="s">
        <v>109</v>
      </c>
      <c r="K134" s="6"/>
      <c r="L134" s="6"/>
      <c r="M134" s="6"/>
      <c r="N134" s="14"/>
    </row>
    <row r="135" spans="1:14" ht="24.6" thickBot="1" x14ac:dyDescent="0.3">
      <c r="A135" s="142"/>
      <c r="B135" s="632" t="s">
        <v>197</v>
      </c>
      <c r="C135" s="633" t="s">
        <v>66</v>
      </c>
      <c r="D135" s="148">
        <v>0</v>
      </c>
      <c r="E135" s="148">
        <v>460</v>
      </c>
      <c r="F135" s="148">
        <v>0</v>
      </c>
      <c r="G135" s="148">
        <v>455</v>
      </c>
      <c r="H135" s="148">
        <v>0</v>
      </c>
      <c r="I135" s="468">
        <f t="shared" ref="I135" si="52">G135/E135</f>
        <v>0.98913043478260865</v>
      </c>
      <c r="J135" s="468" t="s">
        <v>109</v>
      </c>
      <c r="K135" s="6"/>
      <c r="L135" s="6"/>
      <c r="M135" s="6"/>
      <c r="N135" s="14"/>
    </row>
    <row r="136" spans="1:14" s="260" customFormat="1" ht="14.4" thickBot="1" x14ac:dyDescent="0.3">
      <c r="A136" s="257"/>
      <c r="B136" s="305"/>
      <c r="C136" s="306"/>
      <c r="D136" s="307"/>
      <c r="E136" s="307"/>
      <c r="F136" s="307"/>
      <c r="G136" s="307"/>
      <c r="H136" s="307"/>
      <c r="I136" s="308"/>
      <c r="J136" s="308"/>
      <c r="K136" s="309"/>
      <c r="L136" s="309"/>
      <c r="M136" s="309"/>
      <c r="N136" s="310"/>
    </row>
    <row r="137" spans="1:14" ht="43.8" customHeight="1" thickBot="1" x14ac:dyDescent="0.3">
      <c r="A137" s="31" t="s">
        <v>31</v>
      </c>
      <c r="B137" s="116" t="s">
        <v>201</v>
      </c>
      <c r="C137" s="113" t="s">
        <v>62</v>
      </c>
      <c r="D137" s="119"/>
      <c r="E137" s="124">
        <f>E141+E149+E159</f>
        <v>5828.5272599999998</v>
      </c>
      <c r="F137" s="124">
        <f t="shared" ref="F137:H137" si="53">F141+F149+F159</f>
        <v>2138.7475600000002</v>
      </c>
      <c r="G137" s="124">
        <f t="shared" si="53"/>
        <v>1296.2989299999999</v>
      </c>
      <c r="H137" s="124">
        <f t="shared" si="53"/>
        <v>1296.2989299999999</v>
      </c>
      <c r="I137" s="125">
        <f t="shared" ref="I137:J139" si="54">G137/E137</f>
        <v>0.22240591356520481</v>
      </c>
      <c r="J137" s="125">
        <f t="shared" si="54"/>
        <v>0.60610188609636562</v>
      </c>
      <c r="K137" s="119"/>
      <c r="L137" s="119"/>
      <c r="M137" s="119"/>
      <c r="N137" s="222"/>
    </row>
    <row r="138" spans="1:14" ht="17.399999999999999" customHeight="1" thickBot="1" x14ac:dyDescent="0.3">
      <c r="A138" s="270"/>
      <c r="B138" s="200" t="s">
        <v>115</v>
      </c>
      <c r="C138" s="197" t="s">
        <v>62</v>
      </c>
      <c r="D138" s="207"/>
      <c r="E138" s="205">
        <f>E160</f>
        <v>234.32300000000001</v>
      </c>
      <c r="F138" s="205">
        <f t="shared" ref="F138:H138" si="55">F160</f>
        <v>60.322000000000003</v>
      </c>
      <c r="G138" s="205">
        <f t="shared" si="55"/>
        <v>60.262610000000002</v>
      </c>
      <c r="H138" s="205">
        <f t="shared" si="55"/>
        <v>60.262610000000002</v>
      </c>
      <c r="I138" s="123">
        <f t="shared" si="54"/>
        <v>0.25717752845431308</v>
      </c>
      <c r="J138" s="123">
        <f t="shared" si="54"/>
        <v>0.99901545041610029</v>
      </c>
      <c r="K138" s="207"/>
      <c r="L138" s="207"/>
      <c r="M138" s="207"/>
      <c r="N138" s="223"/>
    </row>
    <row r="139" spans="1:14" ht="20.399999999999999" customHeight="1" thickBot="1" x14ac:dyDescent="0.3">
      <c r="A139" s="270"/>
      <c r="B139" s="200" t="s">
        <v>116</v>
      </c>
      <c r="C139" s="197" t="s">
        <v>62</v>
      </c>
      <c r="D139" s="207"/>
      <c r="E139" s="205">
        <f>E142+E150+E161</f>
        <v>5594.2042599999995</v>
      </c>
      <c r="F139" s="205">
        <f t="shared" ref="F139:H139" si="56">F142+F150+F161</f>
        <v>2078.4255600000001</v>
      </c>
      <c r="G139" s="205">
        <f t="shared" si="56"/>
        <v>1236.0363199999999</v>
      </c>
      <c r="H139" s="205">
        <f t="shared" si="56"/>
        <v>1236.0363199999999</v>
      </c>
      <c r="I139" s="123">
        <f t="shared" si="54"/>
        <v>0.22094944384458354</v>
      </c>
      <c r="J139" s="123">
        <f t="shared" si="54"/>
        <v>0.5946983831357423</v>
      </c>
      <c r="K139" s="207"/>
      <c r="L139" s="207"/>
      <c r="M139" s="207"/>
      <c r="N139" s="223"/>
    </row>
    <row r="140" spans="1:14" ht="27.6" x14ac:dyDescent="0.25">
      <c r="A140" s="419" t="s">
        <v>32</v>
      </c>
      <c r="B140" s="118" t="s">
        <v>202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7"/>
    </row>
    <row r="141" spans="1:14" x14ac:dyDescent="0.25">
      <c r="A141" s="420"/>
      <c r="B141" s="461" t="s">
        <v>60</v>
      </c>
      <c r="C141" s="476" t="s">
        <v>62</v>
      </c>
      <c r="D141" s="462"/>
      <c r="E141" s="477">
        <f>E142</f>
        <v>4573.1042600000001</v>
      </c>
      <c r="F141" s="477">
        <f>F142</f>
        <v>1718.7255600000001</v>
      </c>
      <c r="G141" s="477">
        <f t="shared" ref="G141:H141" si="57">G142</f>
        <v>1007.52376</v>
      </c>
      <c r="H141" s="477">
        <f t="shared" si="57"/>
        <v>1007.52376</v>
      </c>
      <c r="I141" s="616">
        <f>G141/E141</f>
        <v>0.22031506449844204</v>
      </c>
      <c r="J141" s="616">
        <f>H141/F141</f>
        <v>0.58620397778921729</v>
      </c>
      <c r="K141" s="18"/>
      <c r="L141" s="18"/>
      <c r="M141" s="18"/>
      <c r="N141" s="27"/>
    </row>
    <row r="142" spans="1:14" x14ac:dyDescent="0.25">
      <c r="A142" s="420"/>
      <c r="B142" s="466" t="s">
        <v>227</v>
      </c>
      <c r="C142" s="478" t="s">
        <v>62</v>
      </c>
      <c r="D142" s="148"/>
      <c r="E142" s="479">
        <v>4573.1042600000001</v>
      </c>
      <c r="F142" s="479">
        <v>1718.7255600000001</v>
      </c>
      <c r="G142" s="479">
        <v>1007.52376</v>
      </c>
      <c r="H142" s="479">
        <v>1007.52376</v>
      </c>
      <c r="I142" s="539">
        <f>G142/E142</f>
        <v>0.22031506449844204</v>
      </c>
      <c r="J142" s="539">
        <f>H142/F142</f>
        <v>0.58620397778921729</v>
      </c>
      <c r="K142" s="18"/>
      <c r="L142" s="18"/>
      <c r="M142" s="18"/>
      <c r="N142" s="27"/>
    </row>
    <row r="143" spans="1:14" ht="14.4" thickBot="1" x14ac:dyDescent="0.3">
      <c r="A143" s="421"/>
      <c r="B143" s="340" t="s">
        <v>61</v>
      </c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1"/>
    </row>
    <row r="144" spans="1:14" ht="25.2" customHeight="1" x14ac:dyDescent="0.25">
      <c r="A144" s="141"/>
      <c r="B144" s="571" t="s">
        <v>203</v>
      </c>
      <c r="C144" s="511" t="s">
        <v>67</v>
      </c>
      <c r="D144" s="148">
        <v>102</v>
      </c>
      <c r="E144" s="148">
        <v>97</v>
      </c>
      <c r="F144" s="148">
        <v>100</v>
      </c>
      <c r="G144" s="148">
        <v>137</v>
      </c>
      <c r="H144" s="148">
        <v>137</v>
      </c>
      <c r="I144" s="468">
        <v>0.58799999999999997</v>
      </c>
      <c r="J144" s="468">
        <v>0.63</v>
      </c>
      <c r="K144" s="6"/>
      <c r="L144" s="6"/>
      <c r="M144" s="6"/>
      <c r="N144" s="14"/>
    </row>
    <row r="145" spans="1:14" ht="24" x14ac:dyDescent="0.25">
      <c r="A145" s="141"/>
      <c r="B145" s="525" t="s">
        <v>204</v>
      </c>
      <c r="C145" s="511" t="s">
        <v>67</v>
      </c>
      <c r="D145" s="148">
        <v>187</v>
      </c>
      <c r="E145" s="148">
        <v>178</v>
      </c>
      <c r="F145" s="148">
        <v>183</v>
      </c>
      <c r="G145" s="148">
        <v>18</v>
      </c>
      <c r="H145" s="148">
        <v>18</v>
      </c>
      <c r="I145" s="468">
        <v>1.899</v>
      </c>
      <c r="J145" s="468">
        <v>1.9019999999999999</v>
      </c>
      <c r="K145" s="6"/>
      <c r="L145" s="6"/>
      <c r="M145" s="6"/>
      <c r="N145" s="14"/>
    </row>
    <row r="146" spans="1:14" x14ac:dyDescent="0.25">
      <c r="A146" s="141"/>
      <c r="B146" s="634" t="s">
        <v>205</v>
      </c>
      <c r="C146" s="511" t="s">
        <v>67</v>
      </c>
      <c r="D146" s="148">
        <v>12</v>
      </c>
      <c r="E146" s="148">
        <v>11</v>
      </c>
      <c r="F146" s="148">
        <v>11</v>
      </c>
      <c r="G146" s="148">
        <v>12</v>
      </c>
      <c r="H146" s="148">
        <v>12</v>
      </c>
      <c r="I146" s="468">
        <v>0.90900000000000003</v>
      </c>
      <c r="J146" s="468">
        <v>0.90900000000000003</v>
      </c>
      <c r="K146" s="6"/>
      <c r="L146" s="6"/>
      <c r="M146" s="6"/>
      <c r="N146" s="14"/>
    </row>
    <row r="147" spans="1:14" ht="36.6" thickBot="1" x14ac:dyDescent="0.3">
      <c r="A147" s="141"/>
      <c r="B147" s="635" t="s">
        <v>206</v>
      </c>
      <c r="C147" s="511" t="s">
        <v>67</v>
      </c>
      <c r="D147" s="148">
        <v>10</v>
      </c>
      <c r="E147" s="148">
        <v>21</v>
      </c>
      <c r="F147" s="148">
        <v>16</v>
      </c>
      <c r="G147" s="623">
        <v>14</v>
      </c>
      <c r="H147" s="148">
        <v>14</v>
      </c>
      <c r="I147" s="626">
        <f>G147/E147</f>
        <v>0.66666666666666663</v>
      </c>
      <c r="J147" s="468">
        <f t="shared" ref="J147" si="58">H147/F147</f>
        <v>0.875</v>
      </c>
      <c r="K147" s="15"/>
      <c r="L147" s="15"/>
      <c r="M147" s="15"/>
      <c r="N147" s="16"/>
    </row>
    <row r="148" spans="1:14" ht="41.4" x14ac:dyDescent="0.25">
      <c r="A148" s="419" t="s">
        <v>33</v>
      </c>
      <c r="B148" s="32" t="s">
        <v>207</v>
      </c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6"/>
    </row>
    <row r="149" spans="1:14" x14ac:dyDescent="0.25">
      <c r="A149" s="420"/>
      <c r="B149" s="461" t="s">
        <v>60</v>
      </c>
      <c r="C149" s="476" t="s">
        <v>62</v>
      </c>
      <c r="D149" s="462"/>
      <c r="E149" s="476">
        <f>SUM(E150)</f>
        <v>777.9</v>
      </c>
      <c r="F149" s="476">
        <f t="shared" ref="F149:H149" si="59">SUM(F150)</f>
        <v>279.5</v>
      </c>
      <c r="G149" s="476">
        <f t="shared" si="59"/>
        <v>167</v>
      </c>
      <c r="H149" s="476">
        <f t="shared" si="59"/>
        <v>167</v>
      </c>
      <c r="I149" s="616">
        <f>G149/E149</f>
        <v>0.21468055019925442</v>
      </c>
      <c r="J149" s="616">
        <f>H149/F149</f>
        <v>0.5974955277280859</v>
      </c>
      <c r="K149" s="18"/>
      <c r="L149" s="18"/>
      <c r="M149" s="18"/>
      <c r="N149" s="27"/>
    </row>
    <row r="150" spans="1:14" x14ac:dyDescent="0.25">
      <c r="A150" s="420"/>
      <c r="B150" s="466" t="s">
        <v>227</v>
      </c>
      <c r="C150" s="478" t="s">
        <v>62</v>
      </c>
      <c r="D150" s="148"/>
      <c r="E150" s="478">
        <v>777.9</v>
      </c>
      <c r="F150" s="479">
        <v>279.5</v>
      </c>
      <c r="G150" s="478">
        <v>167</v>
      </c>
      <c r="H150" s="478">
        <v>167</v>
      </c>
      <c r="I150" s="539">
        <f>G150/E150</f>
        <v>0.21468055019925442</v>
      </c>
      <c r="J150" s="539">
        <f>H150/F150</f>
        <v>0.5974955277280859</v>
      </c>
      <c r="K150" s="18"/>
      <c r="L150" s="18"/>
      <c r="M150" s="18"/>
      <c r="N150" s="27"/>
    </row>
    <row r="151" spans="1:14" ht="14.4" thickBot="1" x14ac:dyDescent="0.3">
      <c r="A151" s="421"/>
      <c r="B151" s="321" t="s">
        <v>61</v>
      </c>
      <c r="C151" s="255"/>
      <c r="D151" s="255"/>
      <c r="E151" s="255"/>
      <c r="F151" s="255"/>
      <c r="G151" s="255"/>
      <c r="H151" s="255"/>
      <c r="I151" s="255"/>
      <c r="J151" s="255"/>
      <c r="K151" s="255"/>
      <c r="L151" s="255"/>
      <c r="M151" s="255"/>
      <c r="N151" s="256"/>
    </row>
    <row r="152" spans="1:14" ht="36" x14ac:dyDescent="0.25">
      <c r="A152" s="94"/>
      <c r="B152" s="494" t="s">
        <v>211</v>
      </c>
      <c r="C152" s="301" t="s">
        <v>68</v>
      </c>
      <c r="D152" s="301">
        <v>0.2</v>
      </c>
      <c r="E152" s="148">
        <v>0.17</v>
      </c>
      <c r="F152" s="301">
        <v>0.19</v>
      </c>
      <c r="G152" s="148">
        <v>7.0000000000000007E-2</v>
      </c>
      <c r="H152" s="301">
        <v>7.0000000000000007E-2</v>
      </c>
      <c r="I152" s="468">
        <v>1.5880000000000001</v>
      </c>
      <c r="J152" s="468">
        <v>1.6319999999999999</v>
      </c>
      <c r="K152" s="6"/>
      <c r="L152" s="6"/>
      <c r="M152" s="6"/>
      <c r="N152" s="14"/>
    </row>
    <row r="153" spans="1:14" ht="36" x14ac:dyDescent="0.25">
      <c r="A153" s="141"/>
      <c r="B153" s="494" t="s">
        <v>212</v>
      </c>
      <c r="C153" s="301" t="s">
        <v>68</v>
      </c>
      <c r="D153" s="301">
        <v>2.8</v>
      </c>
      <c r="E153" s="148">
        <v>2.5</v>
      </c>
      <c r="F153" s="301">
        <v>2.7</v>
      </c>
      <c r="G153" s="148">
        <v>1.3</v>
      </c>
      <c r="H153" s="301">
        <v>1.3</v>
      </c>
      <c r="I153" s="468">
        <v>1.48</v>
      </c>
      <c r="J153" s="468">
        <v>1.5189999999999999</v>
      </c>
      <c r="K153" s="6"/>
      <c r="L153" s="6"/>
      <c r="M153" s="6"/>
      <c r="N153" s="14"/>
    </row>
    <row r="154" spans="1:14" ht="36" x14ac:dyDescent="0.25">
      <c r="A154" s="94"/>
      <c r="B154" s="480" t="s">
        <v>208</v>
      </c>
      <c r="C154" s="301" t="s">
        <v>68</v>
      </c>
      <c r="D154" s="148">
        <v>52</v>
      </c>
      <c r="E154" s="148">
        <v>55</v>
      </c>
      <c r="F154" s="148">
        <v>53</v>
      </c>
      <c r="G154" s="148">
        <v>80</v>
      </c>
      <c r="H154" s="148">
        <v>80</v>
      </c>
      <c r="I154" s="468">
        <f>G154/E154</f>
        <v>1.4545454545454546</v>
      </c>
      <c r="J154" s="468">
        <f>H154/F154</f>
        <v>1.5094339622641511</v>
      </c>
      <c r="K154" s="6"/>
      <c r="L154" s="6"/>
      <c r="M154" s="6"/>
      <c r="N154" s="14"/>
    </row>
    <row r="155" spans="1:14" ht="24" x14ac:dyDescent="0.25">
      <c r="A155" s="141"/>
      <c r="B155" s="480" t="s">
        <v>209</v>
      </c>
      <c r="C155" s="301" t="s">
        <v>68</v>
      </c>
      <c r="D155" s="148">
        <v>0.04</v>
      </c>
      <c r="E155" s="148">
        <v>0.01</v>
      </c>
      <c r="F155" s="148">
        <v>0.03</v>
      </c>
      <c r="G155" s="148">
        <v>0</v>
      </c>
      <c r="H155" s="148">
        <v>0</v>
      </c>
      <c r="I155" s="636">
        <v>1.0001</v>
      </c>
      <c r="J155" s="636">
        <v>1.0003</v>
      </c>
      <c r="K155" s="6"/>
      <c r="L155" s="6"/>
      <c r="M155" s="6"/>
      <c r="N155" s="14"/>
    </row>
    <row r="156" spans="1:14" ht="36" x14ac:dyDescent="0.25">
      <c r="A156" s="94"/>
      <c r="B156" s="480" t="s">
        <v>210</v>
      </c>
      <c r="C156" s="301" t="s">
        <v>68</v>
      </c>
      <c r="D156" s="148">
        <v>0.3</v>
      </c>
      <c r="E156" s="148">
        <v>0.15</v>
      </c>
      <c r="F156" s="148">
        <v>0.25</v>
      </c>
      <c r="G156" s="148">
        <v>0.16</v>
      </c>
      <c r="H156" s="148">
        <v>0.16</v>
      </c>
      <c r="I156" s="468">
        <v>0.93300000000000005</v>
      </c>
      <c r="J156" s="468">
        <v>1.36</v>
      </c>
      <c r="K156" s="6"/>
      <c r="L156" s="6"/>
      <c r="M156" s="6"/>
      <c r="N156" s="14"/>
    </row>
    <row r="157" spans="1:14" ht="36.6" thickBot="1" x14ac:dyDescent="0.3">
      <c r="A157" s="94"/>
      <c r="B157" s="494" t="s">
        <v>213</v>
      </c>
      <c r="C157" s="301" t="s">
        <v>68</v>
      </c>
      <c r="D157" s="301">
        <v>34</v>
      </c>
      <c r="E157" s="623">
        <v>45</v>
      </c>
      <c r="F157" s="301">
        <v>35</v>
      </c>
      <c r="G157" s="623">
        <v>70</v>
      </c>
      <c r="H157" s="301">
        <v>70</v>
      </c>
      <c r="I157" s="626">
        <f>G157/E157</f>
        <v>1.5555555555555556</v>
      </c>
      <c r="J157" s="626">
        <f>H157/F157</f>
        <v>2</v>
      </c>
      <c r="K157" s="15"/>
      <c r="L157" s="15"/>
      <c r="M157" s="15"/>
      <c r="N157" s="16"/>
    </row>
    <row r="158" spans="1:14" ht="27.6" x14ac:dyDescent="0.25">
      <c r="A158" s="419" t="s">
        <v>34</v>
      </c>
      <c r="B158" s="32" t="s">
        <v>214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6"/>
    </row>
    <row r="159" spans="1:14" x14ac:dyDescent="0.25">
      <c r="A159" s="420"/>
      <c r="B159" s="461" t="s">
        <v>60</v>
      </c>
      <c r="C159" s="476" t="s">
        <v>62</v>
      </c>
      <c r="D159" s="462"/>
      <c r="E159" s="477">
        <f>SUM(E160:E161)</f>
        <v>477.52300000000002</v>
      </c>
      <c r="F159" s="477">
        <f t="shared" ref="F159:H159" si="60">SUM(F160:F161)</f>
        <v>140.52199999999999</v>
      </c>
      <c r="G159" s="477">
        <f t="shared" si="60"/>
        <v>121.77517</v>
      </c>
      <c r="H159" s="477">
        <f t="shared" si="60"/>
        <v>121.77517</v>
      </c>
      <c r="I159" s="616">
        <f>G159/E159</f>
        <v>0.25501425062248312</v>
      </c>
      <c r="J159" s="616">
        <f>H159/F159</f>
        <v>0.86659149457024531</v>
      </c>
      <c r="K159" s="18"/>
      <c r="L159" s="18"/>
      <c r="M159" s="18"/>
      <c r="N159" s="27"/>
    </row>
    <row r="160" spans="1:14" x14ac:dyDescent="0.25">
      <c r="A160" s="420"/>
      <c r="B160" s="466" t="s">
        <v>177</v>
      </c>
      <c r="C160" s="478" t="s">
        <v>62</v>
      </c>
      <c r="D160" s="148"/>
      <c r="E160" s="479">
        <v>234.32300000000001</v>
      </c>
      <c r="F160" s="479">
        <v>60.322000000000003</v>
      </c>
      <c r="G160" s="637">
        <v>60.262610000000002</v>
      </c>
      <c r="H160" s="479">
        <v>60.262610000000002</v>
      </c>
      <c r="I160" s="539">
        <f>G160/E160</f>
        <v>0.25717752845431308</v>
      </c>
      <c r="J160" s="539">
        <f t="shared" ref="J160:J161" si="61">H160/F160</f>
        <v>0.99901545041610029</v>
      </c>
      <c r="K160" s="18"/>
      <c r="L160" s="18"/>
      <c r="M160" s="18"/>
      <c r="N160" s="27"/>
    </row>
    <row r="161" spans="1:14" x14ac:dyDescent="0.25">
      <c r="A161" s="420"/>
      <c r="B161" s="466" t="s">
        <v>227</v>
      </c>
      <c r="C161" s="148" t="s">
        <v>62</v>
      </c>
      <c r="D161" s="148"/>
      <c r="E161" s="467">
        <v>243.2</v>
      </c>
      <c r="F161" s="467">
        <v>80.2</v>
      </c>
      <c r="G161" s="637">
        <v>61.512560000000001</v>
      </c>
      <c r="H161" s="467">
        <v>61.512560000000001</v>
      </c>
      <c r="I161" s="468">
        <f>G161/E161</f>
        <v>0.25292993421052634</v>
      </c>
      <c r="J161" s="468">
        <f t="shared" si="61"/>
        <v>0.76698952618453864</v>
      </c>
      <c r="K161" s="6"/>
      <c r="L161" s="6"/>
      <c r="M161" s="6"/>
      <c r="N161" s="14"/>
    </row>
    <row r="162" spans="1:14" ht="14.4" thickBot="1" x14ac:dyDescent="0.3">
      <c r="A162" s="421"/>
      <c r="B162" s="321" t="s">
        <v>61</v>
      </c>
      <c r="C162" s="230"/>
      <c r="D162" s="172"/>
      <c r="E162" s="230"/>
      <c r="F162" s="230"/>
      <c r="G162" s="230"/>
      <c r="H162" s="230"/>
      <c r="I162" s="230"/>
      <c r="J162" s="230"/>
      <c r="K162" s="230"/>
      <c r="L162" s="230"/>
      <c r="M162" s="230"/>
      <c r="N162" s="231"/>
    </row>
    <row r="163" spans="1:14" ht="15.6" customHeight="1" thickBot="1" x14ac:dyDescent="0.3">
      <c r="A163" s="89"/>
      <c r="B163" s="530" t="s">
        <v>215</v>
      </c>
      <c r="C163" s="518" t="s">
        <v>66</v>
      </c>
      <c r="D163" s="638">
        <v>51</v>
      </c>
      <c r="E163" s="638">
        <v>48</v>
      </c>
      <c r="F163" s="628">
        <v>50</v>
      </c>
      <c r="G163" s="638">
        <v>49</v>
      </c>
      <c r="H163" s="628">
        <v>49</v>
      </c>
      <c r="I163" s="468">
        <v>0.98</v>
      </c>
      <c r="J163" s="468">
        <v>1.02</v>
      </c>
      <c r="K163" s="91"/>
      <c r="L163" s="91"/>
      <c r="M163" s="91"/>
      <c r="N163" s="92"/>
    </row>
    <row r="164" spans="1:14" ht="60.6" thickBot="1" x14ac:dyDescent="0.3">
      <c r="A164" s="142"/>
      <c r="B164" s="639" t="s">
        <v>216</v>
      </c>
      <c r="C164" s="518" t="s">
        <v>68</v>
      </c>
      <c r="D164" s="541">
        <v>5</v>
      </c>
      <c r="E164" s="541">
        <v>3.5</v>
      </c>
      <c r="F164" s="496">
        <v>4.5</v>
      </c>
      <c r="G164" s="541">
        <v>0</v>
      </c>
      <c r="H164" s="496">
        <v>0</v>
      </c>
      <c r="I164" s="468">
        <v>1.034</v>
      </c>
      <c r="J164" s="468">
        <v>1.0429999999999999</v>
      </c>
      <c r="K164" s="91"/>
      <c r="L164" s="91"/>
      <c r="M164" s="91"/>
      <c r="N164" s="92"/>
    </row>
    <row r="165" spans="1:14" ht="48.6" thickBot="1" x14ac:dyDescent="0.3">
      <c r="A165" s="142"/>
      <c r="B165" s="639" t="s">
        <v>217</v>
      </c>
      <c r="C165" s="518" t="s">
        <v>68</v>
      </c>
      <c r="D165" s="541">
        <v>37.5</v>
      </c>
      <c r="E165" s="541">
        <v>45</v>
      </c>
      <c r="F165" s="640">
        <v>40</v>
      </c>
      <c r="G165" s="541">
        <v>40</v>
      </c>
      <c r="H165" s="640">
        <v>40</v>
      </c>
      <c r="I165" s="468">
        <f t="shared" ref="I165:I168" si="62">G165/E165</f>
        <v>0.88888888888888884</v>
      </c>
      <c r="J165" s="468">
        <v>1</v>
      </c>
      <c r="K165" s="91"/>
      <c r="L165" s="91"/>
      <c r="M165" s="91"/>
      <c r="N165" s="92"/>
    </row>
    <row r="166" spans="1:14" ht="36.6" thickBot="1" x14ac:dyDescent="0.3">
      <c r="A166" s="142"/>
      <c r="B166" s="639" t="s">
        <v>218</v>
      </c>
      <c r="C166" s="518" t="s">
        <v>67</v>
      </c>
      <c r="D166" s="638">
        <v>522</v>
      </c>
      <c r="E166" s="638">
        <v>1629</v>
      </c>
      <c r="F166" s="628">
        <v>538</v>
      </c>
      <c r="G166" s="638">
        <v>538</v>
      </c>
      <c r="H166" s="628">
        <v>538</v>
      </c>
      <c r="I166" s="468">
        <f t="shared" si="62"/>
        <v>0.33026396562308163</v>
      </c>
      <c r="J166" s="468">
        <v>1</v>
      </c>
      <c r="K166" s="91"/>
      <c r="L166" s="91"/>
      <c r="M166" s="91"/>
      <c r="N166" s="92"/>
    </row>
    <row r="167" spans="1:14" s="260" customFormat="1" ht="14.4" thickBot="1" x14ac:dyDescent="0.3">
      <c r="A167" s="257"/>
      <c r="B167" s="313"/>
      <c r="C167" s="314"/>
      <c r="D167" s="315"/>
      <c r="E167" s="315"/>
      <c r="F167" s="316"/>
      <c r="G167" s="315"/>
      <c r="H167" s="316"/>
      <c r="I167" s="308"/>
      <c r="J167" s="308"/>
      <c r="K167" s="317"/>
      <c r="L167" s="317"/>
      <c r="M167" s="317"/>
      <c r="N167" s="318"/>
    </row>
    <row r="168" spans="1:14" ht="28.2" thickBot="1" x14ac:dyDescent="0.3">
      <c r="A168" s="31" t="s">
        <v>35</v>
      </c>
      <c r="B168" s="117" t="s">
        <v>219</v>
      </c>
      <c r="C168" s="113" t="s">
        <v>62</v>
      </c>
      <c r="D168" s="119"/>
      <c r="E168" s="124">
        <f>E173+E184+E195</f>
        <v>247749.66808</v>
      </c>
      <c r="F168" s="124">
        <f t="shared" ref="F168:H168" si="63">F173+F184+F195</f>
        <v>95709.250870000003</v>
      </c>
      <c r="G168" s="124">
        <f t="shared" si="63"/>
        <v>140415.70250000001</v>
      </c>
      <c r="H168" s="124">
        <f t="shared" si="63"/>
        <v>79281.479930000001</v>
      </c>
      <c r="I168" s="125">
        <f t="shared" si="62"/>
        <v>0.56676444246399094</v>
      </c>
      <c r="J168" s="125">
        <f>H168/F168</f>
        <v>0.82835754338612977</v>
      </c>
      <c r="K168" s="119"/>
      <c r="L168" s="119"/>
      <c r="M168" s="119"/>
      <c r="N168" s="222"/>
    </row>
    <row r="169" spans="1:14" ht="14.4" thickBot="1" x14ac:dyDescent="0.3">
      <c r="A169" s="194"/>
      <c r="B169" s="206" t="s">
        <v>114</v>
      </c>
      <c r="C169" s="197" t="s">
        <v>62</v>
      </c>
      <c r="D169" s="207"/>
      <c r="E169" s="205">
        <f>E185</f>
        <v>24.254999999999999</v>
      </c>
      <c r="F169" s="205">
        <f t="shared" ref="F169:H169" si="64">F185</f>
        <v>11.826000000000001</v>
      </c>
      <c r="G169" s="205">
        <f t="shared" si="64"/>
        <v>24.254999999999999</v>
      </c>
      <c r="H169" s="205">
        <f t="shared" si="64"/>
        <v>11.826000000000001</v>
      </c>
      <c r="I169" s="123">
        <f>G169/E169</f>
        <v>1</v>
      </c>
      <c r="J169" s="123">
        <f>H169/F169</f>
        <v>1</v>
      </c>
      <c r="K169" s="207"/>
      <c r="L169" s="207"/>
      <c r="M169" s="207"/>
      <c r="N169" s="223"/>
    </row>
    <row r="170" spans="1:14" ht="14.4" thickBot="1" x14ac:dyDescent="0.3">
      <c r="A170" s="194"/>
      <c r="B170" s="206" t="s">
        <v>115</v>
      </c>
      <c r="C170" s="197" t="s">
        <v>62</v>
      </c>
      <c r="D170" s="207"/>
      <c r="E170" s="205">
        <f t="shared" ref="E170:H171" si="65">E174+E186+E196</f>
        <v>11030.583999999999</v>
      </c>
      <c r="F170" s="205">
        <f t="shared" si="65"/>
        <v>1639.0609999999999</v>
      </c>
      <c r="G170" s="205">
        <f t="shared" si="65"/>
        <v>5728.8780000000006</v>
      </c>
      <c r="H170" s="205">
        <f t="shared" si="65"/>
        <v>1639.0609999999999</v>
      </c>
      <c r="I170" s="123">
        <f t="shared" ref="I170:I171" si="66">G170/E170</f>
        <v>0.51936307270766457</v>
      </c>
      <c r="J170" s="123">
        <f t="shared" ref="J170:J171" si="67">H170/F170</f>
        <v>1</v>
      </c>
      <c r="K170" s="207"/>
      <c r="L170" s="207"/>
      <c r="M170" s="207"/>
      <c r="N170" s="223"/>
    </row>
    <row r="171" spans="1:14" ht="14.4" thickBot="1" x14ac:dyDescent="0.3">
      <c r="A171" s="194"/>
      <c r="B171" s="237" t="s">
        <v>116</v>
      </c>
      <c r="C171" s="133" t="s">
        <v>62</v>
      </c>
      <c r="D171" s="224"/>
      <c r="E171" s="236">
        <f t="shared" si="65"/>
        <v>236694.82908</v>
      </c>
      <c r="F171" s="236">
        <f t="shared" si="65"/>
        <v>94058.363870000001</v>
      </c>
      <c r="G171" s="236">
        <f t="shared" si="65"/>
        <v>134662.56949999998</v>
      </c>
      <c r="H171" s="236">
        <f t="shared" si="65"/>
        <v>77630.592929999999</v>
      </c>
      <c r="I171" s="123">
        <f t="shared" si="66"/>
        <v>0.56892907218723254</v>
      </c>
      <c r="J171" s="123">
        <f t="shared" si="67"/>
        <v>0.82534492134367587</v>
      </c>
      <c r="K171" s="224"/>
      <c r="L171" s="224"/>
      <c r="M171" s="224"/>
      <c r="N171" s="227"/>
    </row>
    <row r="172" spans="1:14" ht="27.6" x14ac:dyDescent="0.25">
      <c r="A172" s="419" t="s">
        <v>36</v>
      </c>
      <c r="B172" s="32" t="s">
        <v>220</v>
      </c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6"/>
    </row>
    <row r="173" spans="1:14" x14ac:dyDescent="0.25">
      <c r="A173" s="420"/>
      <c r="B173" s="461" t="s">
        <v>60</v>
      </c>
      <c r="C173" s="476" t="s">
        <v>62</v>
      </c>
      <c r="D173" s="462"/>
      <c r="E173" s="477">
        <f>SUM(E174:E175)</f>
        <v>8311.5299999999988</v>
      </c>
      <c r="F173" s="477">
        <f t="shared" ref="F173:H173" si="68">SUM(F174:F175)</f>
        <v>3333.7809499999998</v>
      </c>
      <c r="G173" s="477">
        <f t="shared" si="68"/>
        <v>2772.6826999999998</v>
      </c>
      <c r="H173" s="477">
        <f t="shared" si="68"/>
        <v>2772.6826999999998</v>
      </c>
      <c r="I173" s="616">
        <f>G173/E173</f>
        <v>0.33359474128108785</v>
      </c>
      <c r="J173" s="616">
        <f>H173/F173</f>
        <v>0.83169312608856316</v>
      </c>
      <c r="K173" s="18"/>
      <c r="L173" s="18"/>
      <c r="M173" s="18"/>
      <c r="N173" s="27"/>
    </row>
    <row r="174" spans="1:14" x14ac:dyDescent="0.25">
      <c r="A174" s="420"/>
      <c r="B174" s="466" t="s">
        <v>177</v>
      </c>
      <c r="C174" s="478" t="s">
        <v>62</v>
      </c>
      <c r="D174" s="148"/>
      <c r="E174" s="479">
        <v>489.572</v>
      </c>
      <c r="F174" s="479">
        <v>343.03300000000002</v>
      </c>
      <c r="G174" s="641">
        <v>343.03300000000002</v>
      </c>
      <c r="H174" s="479">
        <v>343.03300000000002</v>
      </c>
      <c r="I174" s="539">
        <f t="shared" ref="I174:I175" si="69">G174/E174</f>
        <v>0.70067936891815708</v>
      </c>
      <c r="J174" s="539">
        <f>H174/F174</f>
        <v>1</v>
      </c>
      <c r="K174" s="18"/>
      <c r="L174" s="18"/>
      <c r="M174" s="18"/>
      <c r="N174" s="27"/>
    </row>
    <row r="175" spans="1:14" x14ac:dyDescent="0.25">
      <c r="A175" s="420"/>
      <c r="B175" s="466" t="s">
        <v>227</v>
      </c>
      <c r="C175" s="478" t="s">
        <v>62</v>
      </c>
      <c r="D175" s="148"/>
      <c r="E175" s="479">
        <v>7821.9579999999996</v>
      </c>
      <c r="F175" s="479">
        <v>2990.7479499999999</v>
      </c>
      <c r="G175" s="641">
        <v>2429.6496999999999</v>
      </c>
      <c r="H175" s="479">
        <v>2429.6496999999999</v>
      </c>
      <c r="I175" s="539">
        <f t="shared" si="69"/>
        <v>0.31061911864011543</v>
      </c>
      <c r="J175" s="539">
        <f>H175/F175</f>
        <v>0.81238865348047806</v>
      </c>
      <c r="K175" s="18"/>
      <c r="L175" s="18"/>
      <c r="M175" s="18"/>
      <c r="N175" s="27"/>
    </row>
    <row r="176" spans="1:14" ht="14.4" thickBot="1" x14ac:dyDescent="0.3">
      <c r="A176" s="421"/>
      <c r="B176" s="321" t="s">
        <v>61</v>
      </c>
      <c r="C176" s="255"/>
      <c r="D176" s="255"/>
      <c r="E176" s="255"/>
      <c r="F176" s="255"/>
      <c r="G176" s="255"/>
      <c r="H176" s="255"/>
      <c r="I176" s="255"/>
      <c r="J176" s="255"/>
      <c r="K176" s="255"/>
      <c r="L176" s="255"/>
      <c r="M176" s="255"/>
      <c r="N176" s="256"/>
    </row>
    <row r="177" spans="1:14" x14ac:dyDescent="0.25">
      <c r="A177" s="73"/>
      <c r="B177" s="480" t="s">
        <v>93</v>
      </c>
      <c r="C177" s="148" t="s">
        <v>221</v>
      </c>
      <c r="D177" s="148">
        <v>367.3</v>
      </c>
      <c r="E177" s="148">
        <v>1221.3</v>
      </c>
      <c r="F177" s="148">
        <v>386.8</v>
      </c>
      <c r="G177" s="148">
        <v>383.2</v>
      </c>
      <c r="H177" s="148">
        <v>383.2</v>
      </c>
      <c r="I177" s="468">
        <f t="shared" ref="I177:J182" si="70">G177/E177</f>
        <v>0.31376402194383035</v>
      </c>
      <c r="J177" s="468">
        <f t="shared" si="70"/>
        <v>0.99069286452947258</v>
      </c>
      <c r="K177" s="6"/>
      <c r="L177" s="6"/>
      <c r="M177" s="6"/>
      <c r="N177" s="14"/>
    </row>
    <row r="178" spans="1:14" x14ac:dyDescent="0.25">
      <c r="A178" s="304"/>
      <c r="B178" s="480" t="s">
        <v>94</v>
      </c>
      <c r="C178" s="148" t="s">
        <v>67</v>
      </c>
      <c r="D178" s="148">
        <v>18</v>
      </c>
      <c r="E178" s="148">
        <v>21</v>
      </c>
      <c r="F178" s="148">
        <v>19</v>
      </c>
      <c r="G178" s="148">
        <v>19</v>
      </c>
      <c r="H178" s="148">
        <v>19</v>
      </c>
      <c r="I178" s="468">
        <f t="shared" si="70"/>
        <v>0.90476190476190477</v>
      </c>
      <c r="J178" s="468">
        <f t="shared" si="70"/>
        <v>1</v>
      </c>
      <c r="K178" s="6"/>
      <c r="L178" s="6"/>
      <c r="M178" s="6"/>
      <c r="N178" s="14"/>
    </row>
    <row r="179" spans="1:14" ht="24" x14ac:dyDescent="0.25">
      <c r="A179" s="73"/>
      <c r="B179" s="480" t="s">
        <v>222</v>
      </c>
      <c r="C179" s="148" t="s">
        <v>223</v>
      </c>
      <c r="D179" s="148">
        <v>359.3</v>
      </c>
      <c r="E179" s="148">
        <v>474.6</v>
      </c>
      <c r="F179" s="148">
        <v>401.3</v>
      </c>
      <c r="G179" s="148">
        <v>340.3</v>
      </c>
      <c r="H179" s="148">
        <v>340.3</v>
      </c>
      <c r="I179" s="468">
        <f t="shared" si="70"/>
        <v>0.71702486304256219</v>
      </c>
      <c r="J179" s="468">
        <f t="shared" si="70"/>
        <v>0.84799401943683028</v>
      </c>
      <c r="K179" s="6"/>
      <c r="L179" s="6"/>
      <c r="M179" s="6"/>
      <c r="N179" s="14"/>
    </row>
    <row r="180" spans="1:14" ht="14.4" thickBot="1" x14ac:dyDescent="0.3">
      <c r="A180" s="73"/>
      <c r="B180" s="642" t="s">
        <v>224</v>
      </c>
      <c r="C180" s="148" t="s">
        <v>66</v>
      </c>
      <c r="D180" s="148">
        <v>9</v>
      </c>
      <c r="E180" s="148">
        <v>11</v>
      </c>
      <c r="F180" s="148">
        <v>10</v>
      </c>
      <c r="G180" s="148">
        <v>10</v>
      </c>
      <c r="H180" s="148">
        <v>10</v>
      </c>
      <c r="I180" s="468">
        <f t="shared" si="70"/>
        <v>0.90909090909090906</v>
      </c>
      <c r="J180" s="468">
        <f t="shared" si="70"/>
        <v>1</v>
      </c>
      <c r="K180" s="15"/>
      <c r="L180" s="15"/>
      <c r="M180" s="15"/>
      <c r="N180" s="16"/>
    </row>
    <row r="181" spans="1:14" ht="24" x14ac:dyDescent="0.25">
      <c r="A181" s="304"/>
      <c r="B181" s="642" t="s">
        <v>225</v>
      </c>
      <c r="C181" s="148" t="s">
        <v>68</v>
      </c>
      <c r="D181" s="148">
        <v>4.5999999999999996</v>
      </c>
      <c r="E181" s="148">
        <v>4.8</v>
      </c>
      <c r="F181" s="148">
        <v>4.7</v>
      </c>
      <c r="G181" s="148">
        <v>5</v>
      </c>
      <c r="H181" s="148">
        <v>5</v>
      </c>
      <c r="I181" s="468">
        <f t="shared" si="70"/>
        <v>1.0416666666666667</v>
      </c>
      <c r="J181" s="468">
        <f t="shared" si="70"/>
        <v>1.0638297872340425</v>
      </c>
      <c r="K181" s="79"/>
      <c r="L181" s="79"/>
      <c r="M181" s="79"/>
      <c r="N181" s="80"/>
    </row>
    <row r="182" spans="1:14" ht="14.4" thickBot="1" x14ac:dyDescent="0.3">
      <c r="A182" s="304"/>
      <c r="B182" s="643" t="s">
        <v>226</v>
      </c>
      <c r="C182" s="148" t="s">
        <v>67</v>
      </c>
      <c r="D182" s="307">
        <v>36</v>
      </c>
      <c r="E182" s="307">
        <v>41</v>
      </c>
      <c r="F182" s="307">
        <v>38</v>
      </c>
      <c r="G182" s="307">
        <v>44</v>
      </c>
      <c r="H182" s="307">
        <v>44</v>
      </c>
      <c r="I182" s="539">
        <f t="shared" si="70"/>
        <v>1.0731707317073171</v>
      </c>
      <c r="J182" s="539">
        <f t="shared" si="70"/>
        <v>1.1578947368421053</v>
      </c>
      <c r="K182" s="79"/>
      <c r="L182" s="79"/>
      <c r="M182" s="79"/>
      <c r="N182" s="80"/>
    </row>
    <row r="183" spans="1:14" ht="27.6" x14ac:dyDescent="0.25">
      <c r="A183" s="419" t="s">
        <v>37</v>
      </c>
      <c r="B183" s="61" t="s">
        <v>39</v>
      </c>
      <c r="C183" s="159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3"/>
    </row>
    <row r="184" spans="1:14" x14ac:dyDescent="0.25">
      <c r="A184" s="420"/>
      <c r="B184" s="461" t="s">
        <v>64</v>
      </c>
      <c r="C184" s="476" t="s">
        <v>62</v>
      </c>
      <c r="D184" s="462"/>
      <c r="E184" s="477">
        <f>SUM(E185:E187)</f>
        <v>99405.226850000006</v>
      </c>
      <c r="F184" s="477">
        <f>SUM(F185:F187)</f>
        <v>35189.88248</v>
      </c>
      <c r="G184" s="477">
        <f t="shared" ref="G184:H184" si="71">SUM(G185:G187)</f>
        <v>88385.808690000005</v>
      </c>
      <c r="H184" s="477">
        <f t="shared" si="71"/>
        <v>27251.58612</v>
      </c>
      <c r="I184" s="616">
        <f>G184/E184</f>
        <v>0.88914649149558278</v>
      </c>
      <c r="J184" s="616">
        <f>H184/F184</f>
        <v>0.77441537735990751</v>
      </c>
      <c r="K184" s="64"/>
      <c r="L184" s="64"/>
      <c r="M184" s="64"/>
      <c r="N184" s="65"/>
    </row>
    <row r="185" spans="1:14" x14ac:dyDescent="0.25">
      <c r="A185" s="420"/>
      <c r="B185" s="466" t="s">
        <v>95</v>
      </c>
      <c r="C185" s="478" t="s">
        <v>62</v>
      </c>
      <c r="D185" s="462"/>
      <c r="E185" s="479">
        <v>24.254999999999999</v>
      </c>
      <c r="F185" s="479">
        <v>11.826000000000001</v>
      </c>
      <c r="G185" s="479">
        <v>24.254999999999999</v>
      </c>
      <c r="H185" s="479">
        <v>11.826000000000001</v>
      </c>
      <c r="I185" s="539">
        <f>G185/E185</f>
        <v>1</v>
      </c>
      <c r="J185" s="539">
        <f t="shared" ref="I185:J187" si="72">H185/F185</f>
        <v>1</v>
      </c>
      <c r="K185" s="64"/>
      <c r="L185" s="64"/>
      <c r="M185" s="64"/>
      <c r="N185" s="65"/>
    </row>
    <row r="186" spans="1:14" x14ac:dyDescent="0.25">
      <c r="A186" s="420"/>
      <c r="B186" s="466" t="s">
        <v>177</v>
      </c>
      <c r="C186" s="478" t="s">
        <v>62</v>
      </c>
      <c r="D186" s="148"/>
      <c r="E186" s="479">
        <v>4463.9809999999998</v>
      </c>
      <c r="F186" s="479">
        <v>218.99700000000001</v>
      </c>
      <c r="G186" s="479">
        <v>4308.8140000000003</v>
      </c>
      <c r="H186" s="479">
        <v>218.99700000000001</v>
      </c>
      <c r="I186" s="539">
        <f t="shared" si="72"/>
        <v>0.96524021943641802</v>
      </c>
      <c r="J186" s="539">
        <f t="shared" si="72"/>
        <v>1</v>
      </c>
      <c r="K186" s="64"/>
      <c r="L186" s="64"/>
      <c r="M186" s="64"/>
      <c r="N186" s="65"/>
    </row>
    <row r="187" spans="1:14" x14ac:dyDescent="0.25">
      <c r="A187" s="420"/>
      <c r="B187" s="466" t="s">
        <v>227</v>
      </c>
      <c r="C187" s="478" t="s">
        <v>62</v>
      </c>
      <c r="D187" s="148"/>
      <c r="E187" s="479">
        <v>94916.990850000002</v>
      </c>
      <c r="F187" s="479">
        <v>34959.059480000004</v>
      </c>
      <c r="G187" s="479">
        <v>84052.739690000002</v>
      </c>
      <c r="H187" s="479">
        <v>27020.76312</v>
      </c>
      <c r="I187" s="539">
        <f t="shared" si="72"/>
        <v>0.8855394480723785</v>
      </c>
      <c r="J187" s="539">
        <f t="shared" si="72"/>
        <v>0.77292591739942307</v>
      </c>
      <c r="K187" s="64"/>
      <c r="L187" s="64"/>
      <c r="M187" s="64"/>
      <c r="N187" s="65"/>
    </row>
    <row r="188" spans="1:14" ht="14.4" thickBot="1" x14ac:dyDescent="0.3">
      <c r="A188" s="421"/>
      <c r="B188" s="321" t="s">
        <v>61</v>
      </c>
      <c r="C188" s="255"/>
      <c r="D188" s="255"/>
      <c r="E188" s="255"/>
      <c r="F188" s="255"/>
      <c r="G188" s="255"/>
      <c r="H188" s="255"/>
      <c r="I188" s="255"/>
      <c r="J188" s="255"/>
      <c r="K188" s="255"/>
      <c r="L188" s="255"/>
      <c r="M188" s="255"/>
      <c r="N188" s="256"/>
    </row>
    <row r="189" spans="1:14" x14ac:dyDescent="0.25">
      <c r="A189" s="50"/>
      <c r="B189" s="512" t="s">
        <v>242</v>
      </c>
      <c r="C189" s="148" t="s">
        <v>66</v>
      </c>
      <c r="D189" s="533">
        <v>9</v>
      </c>
      <c r="E189" s="533">
        <v>12</v>
      </c>
      <c r="F189" s="533">
        <v>12</v>
      </c>
      <c r="G189" s="533">
        <v>8</v>
      </c>
      <c r="H189" s="533">
        <v>8</v>
      </c>
      <c r="I189" s="468">
        <f>G189/E189</f>
        <v>0.66666666666666663</v>
      </c>
      <c r="J189" s="468">
        <f>H189/F189</f>
        <v>0.66666666666666663</v>
      </c>
      <c r="K189" s="70"/>
      <c r="L189" s="70"/>
      <c r="M189" s="70"/>
      <c r="N189" s="71"/>
    </row>
    <row r="190" spans="1:14" ht="24" x14ac:dyDescent="0.25">
      <c r="A190" s="50"/>
      <c r="B190" s="512" t="s">
        <v>243</v>
      </c>
      <c r="C190" s="148" t="s">
        <v>67</v>
      </c>
      <c r="D190" s="533">
        <v>185</v>
      </c>
      <c r="E190" s="533">
        <v>561</v>
      </c>
      <c r="F190" s="533">
        <v>188</v>
      </c>
      <c r="G190" s="533">
        <v>622</v>
      </c>
      <c r="H190" s="533">
        <v>226</v>
      </c>
      <c r="I190" s="468">
        <f t="shared" ref="I190:J193" si="73">G190/E190</f>
        <v>1.1087344028520498</v>
      </c>
      <c r="J190" s="468">
        <f t="shared" si="73"/>
        <v>1.2021276595744681</v>
      </c>
      <c r="K190" s="70"/>
      <c r="L190" s="70"/>
      <c r="M190" s="70"/>
      <c r="N190" s="71"/>
    </row>
    <row r="191" spans="1:14" ht="24" x14ac:dyDescent="0.25">
      <c r="A191" s="50"/>
      <c r="B191" s="512" t="s">
        <v>244</v>
      </c>
      <c r="C191" s="148" t="s">
        <v>66</v>
      </c>
      <c r="D191" s="533">
        <v>65300</v>
      </c>
      <c r="E191" s="533">
        <v>198100</v>
      </c>
      <c r="F191" s="533">
        <v>66400</v>
      </c>
      <c r="G191" s="533">
        <v>167438</v>
      </c>
      <c r="H191" s="533">
        <v>50030</v>
      </c>
      <c r="I191" s="468">
        <f t="shared" si="73"/>
        <v>0.84521958606764258</v>
      </c>
      <c r="J191" s="468">
        <f t="shared" si="73"/>
        <v>0.7534638554216867</v>
      </c>
      <c r="K191" s="70"/>
      <c r="L191" s="70"/>
      <c r="M191" s="70"/>
      <c r="N191" s="71"/>
    </row>
    <row r="192" spans="1:14" x14ac:dyDescent="0.25">
      <c r="A192" s="50"/>
      <c r="B192" s="512" t="s">
        <v>245</v>
      </c>
      <c r="C192" s="148" t="s">
        <v>66</v>
      </c>
      <c r="D192" s="533">
        <v>12270</v>
      </c>
      <c r="E192" s="533">
        <v>12360</v>
      </c>
      <c r="F192" s="533">
        <v>12360</v>
      </c>
      <c r="G192" s="533">
        <v>13427</v>
      </c>
      <c r="H192" s="533">
        <v>13427</v>
      </c>
      <c r="I192" s="468">
        <f t="shared" si="73"/>
        <v>1.086326860841424</v>
      </c>
      <c r="J192" s="468">
        <f t="shared" si="73"/>
        <v>1.086326860841424</v>
      </c>
      <c r="K192" s="70"/>
      <c r="L192" s="70"/>
      <c r="M192" s="70"/>
      <c r="N192" s="70"/>
    </row>
    <row r="193" spans="1:14" s="260" customFormat="1" ht="24.6" thickBot="1" x14ac:dyDescent="0.3">
      <c r="A193" s="334"/>
      <c r="B193" s="644" t="s">
        <v>246</v>
      </c>
      <c r="C193" s="148" t="s">
        <v>66</v>
      </c>
      <c r="D193" s="645">
        <v>399</v>
      </c>
      <c r="E193" s="645">
        <v>402</v>
      </c>
      <c r="F193" s="645">
        <v>402</v>
      </c>
      <c r="G193" s="645">
        <v>401</v>
      </c>
      <c r="H193" s="645">
        <v>401</v>
      </c>
      <c r="I193" s="539">
        <f t="shared" si="73"/>
        <v>0.99751243781094523</v>
      </c>
      <c r="J193" s="539">
        <f t="shared" si="73"/>
        <v>0.99751243781094523</v>
      </c>
      <c r="K193" s="309"/>
      <c r="L193" s="309"/>
      <c r="M193" s="309"/>
      <c r="N193" s="310"/>
    </row>
    <row r="194" spans="1:14" ht="27.6" x14ac:dyDescent="0.25">
      <c r="A194" s="419" t="s">
        <v>38</v>
      </c>
      <c r="B194" s="61" t="s">
        <v>228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3"/>
    </row>
    <row r="195" spans="1:14" x14ac:dyDescent="0.25">
      <c r="A195" s="420"/>
      <c r="B195" s="461" t="s">
        <v>60</v>
      </c>
      <c r="C195" s="476" t="s">
        <v>62</v>
      </c>
      <c r="D195" s="462"/>
      <c r="E195" s="477">
        <f>SUM(E196:E197)</f>
        <v>140032.91123</v>
      </c>
      <c r="F195" s="477">
        <f>SUM(F196:F197)</f>
        <v>57185.587440000003</v>
      </c>
      <c r="G195" s="477">
        <f>SUM(G196:G197)</f>
        <v>49257.211110000004</v>
      </c>
      <c r="H195" s="477">
        <f>SUM(H196:H197)</f>
        <v>49257.211110000004</v>
      </c>
      <c r="I195" s="616">
        <f>G195/E195</f>
        <v>0.3517545316836016</v>
      </c>
      <c r="J195" s="616">
        <f>H195/F195</f>
        <v>0.86135708864897864</v>
      </c>
      <c r="K195" s="64"/>
      <c r="L195" s="64"/>
      <c r="M195" s="64"/>
      <c r="N195" s="65"/>
    </row>
    <row r="196" spans="1:14" x14ac:dyDescent="0.25">
      <c r="A196" s="420"/>
      <c r="B196" s="466" t="s">
        <v>177</v>
      </c>
      <c r="C196" s="478" t="s">
        <v>62</v>
      </c>
      <c r="D196" s="148"/>
      <c r="E196" s="479">
        <v>6077.0309999999999</v>
      </c>
      <c r="F196" s="479">
        <v>1077.0309999999999</v>
      </c>
      <c r="G196" s="646">
        <v>1077.0309999999999</v>
      </c>
      <c r="H196" s="479">
        <v>1077.0309999999999</v>
      </c>
      <c r="I196" s="539">
        <f t="shared" ref="I196:J197" si="74">G196/E196</f>
        <v>0.17722980185554427</v>
      </c>
      <c r="J196" s="539">
        <f t="shared" si="74"/>
        <v>1</v>
      </c>
      <c r="K196" s="64"/>
      <c r="L196" s="64"/>
      <c r="M196" s="64"/>
      <c r="N196" s="65"/>
    </row>
    <row r="197" spans="1:14" x14ac:dyDescent="0.25">
      <c r="A197" s="420"/>
      <c r="B197" s="466" t="s">
        <v>227</v>
      </c>
      <c r="C197" s="478" t="s">
        <v>62</v>
      </c>
      <c r="D197" s="148"/>
      <c r="E197" s="479">
        <v>133955.88023000001</v>
      </c>
      <c r="F197" s="479">
        <v>56108.55644</v>
      </c>
      <c r="G197" s="646">
        <v>48180.180110000001</v>
      </c>
      <c r="H197" s="479">
        <v>48180.180110000001</v>
      </c>
      <c r="I197" s="539">
        <f t="shared" si="74"/>
        <v>0.35967200564301793</v>
      </c>
      <c r="J197" s="539">
        <f t="shared" si="74"/>
        <v>0.8586957706089221</v>
      </c>
      <c r="K197" s="64"/>
      <c r="L197" s="64"/>
      <c r="M197" s="64"/>
      <c r="N197" s="65"/>
    </row>
    <row r="198" spans="1:14" ht="14.4" thickBot="1" x14ac:dyDescent="0.3">
      <c r="A198" s="421"/>
      <c r="B198" s="321" t="s">
        <v>61</v>
      </c>
      <c r="C198" s="230"/>
      <c r="D198" s="230"/>
      <c r="E198" s="255"/>
      <c r="F198" s="255"/>
      <c r="G198" s="255"/>
      <c r="H198" s="255"/>
      <c r="I198" s="255"/>
      <c r="J198" s="255"/>
      <c r="K198" s="255"/>
      <c r="L198" s="255"/>
      <c r="M198" s="255"/>
      <c r="N198" s="256"/>
    </row>
    <row r="199" spans="1:14" ht="36.6" thickBot="1" x14ac:dyDescent="0.3">
      <c r="A199" s="51"/>
      <c r="B199" s="469" t="s">
        <v>229</v>
      </c>
      <c r="C199" s="148" t="s">
        <v>68</v>
      </c>
      <c r="D199" s="148">
        <v>29</v>
      </c>
      <c r="E199" s="148">
        <v>33</v>
      </c>
      <c r="F199" s="148">
        <v>31</v>
      </c>
      <c r="G199" s="148">
        <v>28.3</v>
      </c>
      <c r="H199" s="148">
        <v>28.3</v>
      </c>
      <c r="I199" s="468">
        <f>G199/E199</f>
        <v>0.85757575757575755</v>
      </c>
      <c r="J199" s="468">
        <f>H199/F199</f>
        <v>0.91290322580645167</v>
      </c>
      <c r="K199" s="70"/>
      <c r="L199" s="70"/>
      <c r="M199" s="70"/>
      <c r="N199" s="71"/>
    </row>
    <row r="200" spans="1:14" ht="24.6" thickBot="1" x14ac:dyDescent="0.3">
      <c r="A200" s="51"/>
      <c r="B200" s="469" t="s">
        <v>230</v>
      </c>
      <c r="C200" s="148" t="s">
        <v>67</v>
      </c>
      <c r="D200" s="148">
        <v>159</v>
      </c>
      <c r="E200" s="148">
        <v>525</v>
      </c>
      <c r="F200" s="148">
        <v>170</v>
      </c>
      <c r="G200" s="148">
        <v>170</v>
      </c>
      <c r="H200" s="148">
        <v>170</v>
      </c>
      <c r="I200" s="468">
        <f>G200/E200</f>
        <v>0.32380952380952382</v>
      </c>
      <c r="J200" s="468">
        <f t="shared" ref="I200:J202" si="75">H200/F200</f>
        <v>1</v>
      </c>
      <c r="K200" s="70"/>
      <c r="L200" s="70"/>
      <c r="M200" s="70"/>
      <c r="N200" s="71"/>
    </row>
    <row r="201" spans="1:14" ht="24.6" thickBot="1" x14ac:dyDescent="0.3">
      <c r="A201" s="51"/>
      <c r="B201" s="469" t="s">
        <v>232</v>
      </c>
      <c r="C201" s="148" t="s">
        <v>69</v>
      </c>
      <c r="D201" s="148" t="s">
        <v>233</v>
      </c>
      <c r="E201" s="594" t="s">
        <v>234</v>
      </c>
      <c r="F201" s="594" t="s">
        <v>235</v>
      </c>
      <c r="G201" s="594" t="s">
        <v>236</v>
      </c>
      <c r="H201" s="594" t="s">
        <v>236</v>
      </c>
      <c r="I201" s="594" t="s">
        <v>237</v>
      </c>
      <c r="J201" s="594" t="s">
        <v>238</v>
      </c>
      <c r="K201" s="70"/>
      <c r="L201" s="70"/>
      <c r="M201" s="70"/>
      <c r="N201" s="71"/>
    </row>
    <row r="202" spans="1:14" ht="14.4" thickBot="1" x14ac:dyDescent="0.3">
      <c r="A202" s="51"/>
      <c r="B202" s="469" t="s">
        <v>239</v>
      </c>
      <c r="C202" s="148" t="s">
        <v>66</v>
      </c>
      <c r="D202" s="148">
        <v>6</v>
      </c>
      <c r="E202" s="148">
        <v>10</v>
      </c>
      <c r="F202" s="148">
        <v>8</v>
      </c>
      <c r="G202" s="148">
        <v>5</v>
      </c>
      <c r="H202" s="148">
        <v>5</v>
      </c>
      <c r="I202" s="468">
        <f t="shared" si="75"/>
        <v>0.5</v>
      </c>
      <c r="J202" s="468">
        <f t="shared" si="75"/>
        <v>0.625</v>
      </c>
      <c r="K202" s="70"/>
      <c r="L202" s="70"/>
      <c r="M202" s="70"/>
      <c r="N202" s="71"/>
    </row>
    <row r="203" spans="1:14" ht="28.2" thickBot="1" x14ac:dyDescent="0.3">
      <c r="A203" s="29" t="s">
        <v>40</v>
      </c>
      <c r="B203" s="116" t="s">
        <v>240</v>
      </c>
      <c r="C203" s="113" t="s">
        <v>62</v>
      </c>
      <c r="D203" s="232"/>
      <c r="E203" s="124">
        <f>E207+E225</f>
        <v>58531.998130000007</v>
      </c>
      <c r="F203" s="124">
        <f t="shared" ref="F203:H203" si="76">F207+F225</f>
        <v>19285.193209999998</v>
      </c>
      <c r="G203" s="124">
        <f t="shared" si="76"/>
        <v>34869.258999999998</v>
      </c>
      <c r="H203" s="124">
        <f t="shared" si="76"/>
        <v>7843.4788699999999</v>
      </c>
      <c r="I203" s="125">
        <f t="shared" ref="I203:J205" si="77">G203/E203</f>
        <v>0.59572985912005105</v>
      </c>
      <c r="J203" s="125">
        <f t="shared" si="77"/>
        <v>0.40670989315953038</v>
      </c>
      <c r="K203" s="232"/>
      <c r="L203" s="232"/>
      <c r="M203" s="232"/>
      <c r="N203" s="233"/>
    </row>
    <row r="204" spans="1:14" ht="16.2" thickBot="1" x14ac:dyDescent="0.3">
      <c r="A204" s="238"/>
      <c r="B204" s="206" t="s">
        <v>115</v>
      </c>
      <c r="C204" s="197" t="s">
        <v>62</v>
      </c>
      <c r="D204" s="230"/>
      <c r="E204" s="205">
        <f>E208</f>
        <v>22743.365000000002</v>
      </c>
      <c r="F204" s="205">
        <f t="shared" ref="F204:H204" si="78">F208</f>
        <v>9108.8799999999992</v>
      </c>
      <c r="G204" s="205">
        <f t="shared" si="78"/>
        <v>12481.85216</v>
      </c>
      <c r="H204" s="205">
        <f t="shared" si="78"/>
        <v>1131.5046400000001</v>
      </c>
      <c r="I204" s="123">
        <f t="shared" si="77"/>
        <v>0.54881290257620186</v>
      </c>
      <c r="J204" s="123">
        <f t="shared" si="77"/>
        <v>0.12421995239809946</v>
      </c>
      <c r="K204" s="230"/>
      <c r="L204" s="230"/>
      <c r="M204" s="230"/>
      <c r="N204" s="231"/>
    </row>
    <row r="205" spans="1:14" ht="16.2" thickBot="1" x14ac:dyDescent="0.3">
      <c r="A205" s="238"/>
      <c r="B205" s="237" t="s">
        <v>116</v>
      </c>
      <c r="C205" s="197" t="s">
        <v>62</v>
      </c>
      <c r="D205" s="230"/>
      <c r="E205" s="205">
        <f>E209+E226</f>
        <v>35788.633130000002</v>
      </c>
      <c r="F205" s="205">
        <f t="shared" ref="F205:H205" si="79">F209+F226</f>
        <v>10176.31321</v>
      </c>
      <c r="G205" s="205">
        <f t="shared" si="79"/>
        <v>22387.40684</v>
      </c>
      <c r="H205" s="205">
        <f t="shared" si="79"/>
        <v>6711.9742299999998</v>
      </c>
      <c r="I205" s="123">
        <f t="shared" si="77"/>
        <v>0.62554517683531319</v>
      </c>
      <c r="J205" s="123">
        <f t="shared" si="77"/>
        <v>0.65956836149700226</v>
      </c>
      <c r="K205" s="230"/>
      <c r="L205" s="230"/>
      <c r="M205" s="230"/>
      <c r="N205" s="231"/>
    </row>
    <row r="206" spans="1:14" ht="41.4" x14ac:dyDescent="0.25">
      <c r="A206" s="419" t="s">
        <v>42</v>
      </c>
      <c r="B206" s="61" t="s">
        <v>41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3"/>
    </row>
    <row r="207" spans="1:14" ht="14.4" customHeight="1" x14ac:dyDescent="0.25">
      <c r="A207" s="420"/>
      <c r="B207" s="461" t="s">
        <v>60</v>
      </c>
      <c r="C207" s="476" t="s">
        <v>62</v>
      </c>
      <c r="D207" s="462"/>
      <c r="E207" s="647">
        <f>SUM(E208:E209)</f>
        <v>57731.998130000007</v>
      </c>
      <c r="F207" s="477">
        <f t="shared" ref="F207:H207" si="80">SUM(F208:F209)</f>
        <v>19085.193209999998</v>
      </c>
      <c r="G207" s="477">
        <f t="shared" si="80"/>
        <v>34869.258999999998</v>
      </c>
      <c r="H207" s="477">
        <f t="shared" si="80"/>
        <v>7843.4788699999999</v>
      </c>
      <c r="I207" s="616">
        <f>G207/E207</f>
        <v>0.60398496725302919</v>
      </c>
      <c r="J207" s="616">
        <f>H207/F207</f>
        <v>0.41097193953951072</v>
      </c>
      <c r="K207" s="64"/>
      <c r="L207" s="64"/>
      <c r="M207" s="64"/>
      <c r="N207" s="65"/>
    </row>
    <row r="208" spans="1:14" ht="14.4" customHeight="1" x14ac:dyDescent="0.25">
      <c r="A208" s="420"/>
      <c r="B208" s="466" t="s">
        <v>177</v>
      </c>
      <c r="C208" s="478" t="s">
        <v>62</v>
      </c>
      <c r="D208" s="648"/>
      <c r="E208" s="649">
        <v>22743.365000000002</v>
      </c>
      <c r="F208" s="479">
        <v>9108.8799999999992</v>
      </c>
      <c r="G208" s="479">
        <v>12481.85216</v>
      </c>
      <c r="H208" s="479">
        <v>1131.5046400000001</v>
      </c>
      <c r="I208" s="539">
        <f t="shared" ref="I208:J209" si="81">G208/E208</f>
        <v>0.54881290257620186</v>
      </c>
      <c r="J208" s="539">
        <f t="shared" si="81"/>
        <v>0.12421995239809946</v>
      </c>
      <c r="K208" s="64"/>
      <c r="L208" s="64"/>
      <c r="M208" s="64"/>
      <c r="N208" s="65"/>
    </row>
    <row r="209" spans="1:14" ht="14.4" customHeight="1" x14ac:dyDescent="0.25">
      <c r="A209" s="420"/>
      <c r="B209" s="466" t="s">
        <v>227</v>
      </c>
      <c r="C209" s="478" t="s">
        <v>62</v>
      </c>
      <c r="D209" s="648"/>
      <c r="E209" s="649">
        <v>34988.633130000002</v>
      </c>
      <c r="F209" s="479">
        <v>9976.3132100000003</v>
      </c>
      <c r="G209" s="479">
        <v>22387.40684</v>
      </c>
      <c r="H209" s="479">
        <v>6711.9742299999998</v>
      </c>
      <c r="I209" s="539">
        <f t="shared" si="81"/>
        <v>0.63984799740017728</v>
      </c>
      <c r="J209" s="539">
        <f t="shared" si="81"/>
        <v>0.67279104902922349</v>
      </c>
      <c r="K209" s="64"/>
      <c r="L209" s="64"/>
      <c r="M209" s="64"/>
      <c r="N209" s="65"/>
    </row>
    <row r="210" spans="1:14" ht="15" customHeight="1" thickBot="1" x14ac:dyDescent="0.3">
      <c r="A210" s="421"/>
      <c r="B210" s="340" t="s">
        <v>61</v>
      </c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</row>
    <row r="211" spans="1:14" ht="15" customHeight="1" x14ac:dyDescent="0.25">
      <c r="A211" s="261"/>
      <c r="B211" s="436" t="s">
        <v>119</v>
      </c>
      <c r="C211" s="437"/>
      <c r="D211" s="437"/>
      <c r="E211" s="437"/>
      <c r="F211" s="437"/>
      <c r="G211" s="437"/>
      <c r="H211" s="438"/>
      <c r="I211" s="66"/>
      <c r="J211" s="66"/>
      <c r="K211" s="66"/>
      <c r="L211" s="66"/>
      <c r="M211" s="66"/>
      <c r="N211" s="67"/>
    </row>
    <row r="212" spans="1:14" ht="15" customHeight="1" x14ac:dyDescent="0.25">
      <c r="A212" s="50"/>
      <c r="B212" s="469" t="s">
        <v>297</v>
      </c>
      <c r="C212" s="148" t="s">
        <v>68</v>
      </c>
      <c r="D212" s="148">
        <v>86.8</v>
      </c>
      <c r="E212" s="148">
        <v>93</v>
      </c>
      <c r="F212" s="148">
        <v>93</v>
      </c>
      <c r="G212" s="148">
        <v>93</v>
      </c>
      <c r="H212" s="148">
        <v>93</v>
      </c>
      <c r="I212" s="468">
        <f>G212/E212</f>
        <v>1</v>
      </c>
      <c r="J212" s="468">
        <f>H212/F212</f>
        <v>1</v>
      </c>
      <c r="K212" s="70"/>
      <c r="L212" s="70"/>
      <c r="M212" s="70"/>
      <c r="N212" s="71"/>
    </row>
    <row r="213" spans="1:14" ht="15" customHeight="1" x14ac:dyDescent="0.25">
      <c r="A213" s="50"/>
      <c r="B213" s="469" t="s">
        <v>298</v>
      </c>
      <c r="C213" s="148" t="s">
        <v>70</v>
      </c>
      <c r="D213" s="301">
        <v>212.9</v>
      </c>
      <c r="E213" s="148">
        <v>234.8</v>
      </c>
      <c r="F213" s="301">
        <v>234.8</v>
      </c>
      <c r="G213" s="148">
        <v>234.8</v>
      </c>
      <c r="H213" s="301">
        <v>234.8</v>
      </c>
      <c r="I213" s="468">
        <f>G213/E213</f>
        <v>1</v>
      </c>
      <c r="J213" s="468">
        <f>H213/F213</f>
        <v>1</v>
      </c>
      <c r="K213" s="70"/>
      <c r="L213" s="70"/>
      <c r="M213" s="70"/>
      <c r="N213" s="71"/>
    </row>
    <row r="214" spans="1:14" ht="15" customHeight="1" x14ac:dyDescent="0.25">
      <c r="A214" s="261"/>
      <c r="B214" s="439" t="s">
        <v>120</v>
      </c>
      <c r="C214" s="439"/>
      <c r="D214" s="439"/>
      <c r="E214" s="439"/>
      <c r="F214" s="439"/>
      <c r="G214" s="439"/>
      <c r="H214" s="439"/>
      <c r="I214" s="69"/>
      <c r="J214" s="69"/>
      <c r="K214" s="70"/>
      <c r="L214" s="70"/>
      <c r="M214" s="70"/>
      <c r="N214" s="71"/>
    </row>
    <row r="215" spans="1:14" ht="15" customHeight="1" x14ac:dyDescent="0.25">
      <c r="A215" s="261"/>
      <c r="B215" s="469" t="s">
        <v>299</v>
      </c>
      <c r="C215" s="148" t="s">
        <v>68</v>
      </c>
      <c r="D215" s="301">
        <v>80.400000000000006</v>
      </c>
      <c r="E215" s="148">
        <v>79.8</v>
      </c>
      <c r="F215" s="301">
        <v>79.8</v>
      </c>
      <c r="G215" s="148">
        <v>79.8</v>
      </c>
      <c r="H215" s="301">
        <v>79.8</v>
      </c>
      <c r="I215" s="468">
        <f>G215/E215</f>
        <v>1</v>
      </c>
      <c r="J215" s="468">
        <f>H215/F215</f>
        <v>1</v>
      </c>
      <c r="K215" s="70"/>
      <c r="L215" s="70"/>
      <c r="M215" s="70"/>
      <c r="N215" s="71"/>
    </row>
    <row r="216" spans="1:14" ht="25.2" customHeight="1" x14ac:dyDescent="0.25">
      <c r="A216" s="261"/>
      <c r="B216" s="469" t="s">
        <v>300</v>
      </c>
      <c r="C216" s="148" t="s">
        <v>68</v>
      </c>
      <c r="D216" s="301">
        <v>26.5</v>
      </c>
      <c r="E216" s="148">
        <v>20.6</v>
      </c>
      <c r="F216" s="301">
        <v>20.6</v>
      </c>
      <c r="G216" s="148">
        <v>35.9</v>
      </c>
      <c r="H216" s="301">
        <v>35.9</v>
      </c>
      <c r="I216" s="468">
        <v>0.25700000000000001</v>
      </c>
      <c r="J216" s="468">
        <v>0.25700000000000001</v>
      </c>
      <c r="K216" s="70"/>
      <c r="L216" s="70"/>
      <c r="M216" s="70"/>
      <c r="N216" s="71"/>
    </row>
    <row r="217" spans="1:14" ht="15" customHeight="1" x14ac:dyDescent="0.25">
      <c r="A217" s="261"/>
      <c r="B217" s="439" t="s">
        <v>121</v>
      </c>
      <c r="C217" s="439"/>
      <c r="D217" s="439"/>
      <c r="E217" s="439"/>
      <c r="F217" s="439"/>
      <c r="G217" s="439"/>
      <c r="H217" s="68"/>
      <c r="I217" s="69"/>
      <c r="J217" s="69"/>
      <c r="K217" s="70"/>
      <c r="L217" s="70"/>
      <c r="M217" s="70"/>
      <c r="N217" s="71"/>
    </row>
    <row r="218" spans="1:14" ht="15" customHeight="1" x14ac:dyDescent="0.25">
      <c r="A218" s="261"/>
      <c r="B218" s="469" t="s">
        <v>301</v>
      </c>
      <c r="C218" s="148" t="s">
        <v>68</v>
      </c>
      <c r="D218" s="301">
        <v>86.7</v>
      </c>
      <c r="E218" s="148">
        <v>86.4</v>
      </c>
      <c r="F218" s="301">
        <v>86.4</v>
      </c>
      <c r="G218" s="148">
        <v>81.3</v>
      </c>
      <c r="H218" s="301">
        <v>81.3</v>
      </c>
      <c r="I218" s="468">
        <v>1.0620000000000001</v>
      </c>
      <c r="J218" s="468">
        <v>1.0620000000000001</v>
      </c>
      <c r="K218" s="70"/>
      <c r="L218" s="70"/>
      <c r="M218" s="70"/>
      <c r="N218" s="71"/>
    </row>
    <row r="219" spans="1:14" ht="15" customHeight="1" x14ac:dyDescent="0.25">
      <c r="A219" s="261"/>
      <c r="B219" s="469" t="s">
        <v>302</v>
      </c>
      <c r="C219" s="148" t="s">
        <v>68</v>
      </c>
      <c r="D219" s="301">
        <v>95</v>
      </c>
      <c r="E219" s="148">
        <v>96</v>
      </c>
      <c r="F219" s="301">
        <v>96</v>
      </c>
      <c r="G219" s="148">
        <v>96</v>
      </c>
      <c r="H219" s="301">
        <v>96</v>
      </c>
      <c r="I219" s="468">
        <f t="shared" ref="I219:I223" si="82">G219/E219</f>
        <v>1</v>
      </c>
      <c r="J219" s="468">
        <f t="shared" ref="J219:J222" si="83">G219/E219</f>
        <v>1</v>
      </c>
      <c r="K219" s="70"/>
      <c r="L219" s="70"/>
      <c r="M219" s="70"/>
      <c r="N219" s="71"/>
    </row>
    <row r="220" spans="1:14" ht="15" customHeight="1" x14ac:dyDescent="0.25">
      <c r="A220" s="261"/>
      <c r="B220" s="469" t="s">
        <v>303</v>
      </c>
      <c r="C220" s="148" t="s">
        <v>70</v>
      </c>
      <c r="D220" s="301">
        <v>150</v>
      </c>
      <c r="E220" s="148">
        <v>150.5</v>
      </c>
      <c r="F220" s="301">
        <v>150.5</v>
      </c>
      <c r="G220" s="148">
        <v>159.30000000000001</v>
      </c>
      <c r="H220" s="301">
        <v>159.30000000000001</v>
      </c>
      <c r="I220" s="468">
        <f t="shared" si="82"/>
        <v>1.0584717607973422</v>
      </c>
      <c r="J220" s="468">
        <f t="shared" si="83"/>
        <v>1.0584717607973422</v>
      </c>
      <c r="K220" s="70"/>
      <c r="L220" s="70"/>
      <c r="M220" s="70"/>
      <c r="N220" s="71"/>
    </row>
    <row r="221" spans="1:14" ht="15" customHeight="1" x14ac:dyDescent="0.25">
      <c r="A221" s="261"/>
      <c r="B221" s="469" t="s">
        <v>304</v>
      </c>
      <c r="C221" s="148" t="s">
        <v>68</v>
      </c>
      <c r="D221" s="301">
        <v>89</v>
      </c>
      <c r="E221" s="148">
        <v>88.3</v>
      </c>
      <c r="F221" s="301">
        <v>88.3</v>
      </c>
      <c r="G221" s="148">
        <v>89</v>
      </c>
      <c r="H221" s="301">
        <v>89</v>
      </c>
      <c r="I221" s="468">
        <f>E221/G221</f>
        <v>0.99213483146067416</v>
      </c>
      <c r="J221" s="468">
        <f>F221/H221</f>
        <v>0.99213483146067416</v>
      </c>
      <c r="K221" s="70"/>
      <c r="L221" s="70"/>
      <c r="M221" s="70"/>
      <c r="N221" s="71"/>
    </row>
    <row r="222" spans="1:14" ht="15" customHeight="1" x14ac:dyDescent="0.25">
      <c r="A222" s="261"/>
      <c r="B222" s="469" t="s">
        <v>305</v>
      </c>
      <c r="C222" s="148" t="s">
        <v>68</v>
      </c>
      <c r="D222" s="301">
        <v>82</v>
      </c>
      <c r="E222" s="148">
        <v>82.3</v>
      </c>
      <c r="F222" s="301">
        <v>82.3</v>
      </c>
      <c r="G222" s="148">
        <v>82.4</v>
      </c>
      <c r="H222" s="301">
        <v>82.4</v>
      </c>
      <c r="I222" s="468">
        <f t="shared" si="82"/>
        <v>1.0012150668286757</v>
      </c>
      <c r="J222" s="468">
        <f t="shared" si="83"/>
        <v>1.0012150668286757</v>
      </c>
      <c r="K222" s="70"/>
      <c r="L222" s="70"/>
      <c r="M222" s="70"/>
      <c r="N222" s="71"/>
    </row>
    <row r="223" spans="1:14" ht="15" customHeight="1" x14ac:dyDescent="0.25">
      <c r="A223" s="261"/>
      <c r="B223" s="469" t="s">
        <v>306</v>
      </c>
      <c r="C223" s="148" t="s">
        <v>70</v>
      </c>
      <c r="D223" s="148">
        <v>121.3</v>
      </c>
      <c r="E223" s="148">
        <v>122.3</v>
      </c>
      <c r="F223" s="148">
        <v>122.3</v>
      </c>
      <c r="G223" s="148">
        <v>122.5</v>
      </c>
      <c r="H223" s="148">
        <v>122.5</v>
      </c>
      <c r="I223" s="468">
        <f t="shared" si="82"/>
        <v>1.0016353229762878</v>
      </c>
      <c r="J223" s="468">
        <f>G223/E223</f>
        <v>1.0016353229762878</v>
      </c>
      <c r="K223" s="70"/>
      <c r="L223" s="70"/>
      <c r="M223" s="70"/>
      <c r="N223" s="71"/>
    </row>
    <row r="224" spans="1:14" ht="33" customHeight="1" x14ac:dyDescent="0.25">
      <c r="A224" s="311"/>
      <c r="B224" s="324" t="s">
        <v>241</v>
      </c>
      <c r="C224" s="64"/>
      <c r="D224" s="114"/>
      <c r="E224" s="114"/>
      <c r="F224" s="322"/>
      <c r="G224" s="114"/>
      <c r="H224" s="322"/>
      <c r="I224" s="323"/>
      <c r="J224" s="323"/>
      <c r="K224" s="66"/>
      <c r="L224" s="66"/>
      <c r="M224" s="66"/>
      <c r="N224" s="67"/>
    </row>
    <row r="225" spans="1:14" ht="15" customHeight="1" x14ac:dyDescent="0.25">
      <c r="A225" s="311"/>
      <c r="B225" s="461" t="s">
        <v>60</v>
      </c>
      <c r="C225" s="476" t="s">
        <v>62</v>
      </c>
      <c r="D225" s="148"/>
      <c r="E225" s="537">
        <f>E226</f>
        <v>800</v>
      </c>
      <c r="F225" s="537">
        <f t="shared" ref="F225:H225" si="84">F226</f>
        <v>200</v>
      </c>
      <c r="G225" s="537">
        <f t="shared" si="84"/>
        <v>0</v>
      </c>
      <c r="H225" s="537">
        <f t="shared" si="84"/>
        <v>0</v>
      </c>
      <c r="I225" s="464">
        <f>G225/E225</f>
        <v>0</v>
      </c>
      <c r="J225" s="464">
        <f>H225/F225</f>
        <v>0</v>
      </c>
      <c r="K225" s="66"/>
      <c r="L225" s="66"/>
      <c r="M225" s="66"/>
      <c r="N225" s="67"/>
    </row>
    <row r="226" spans="1:14" ht="15" customHeight="1" x14ac:dyDescent="0.25">
      <c r="A226" s="311"/>
      <c r="B226" s="466" t="s">
        <v>227</v>
      </c>
      <c r="C226" s="307" t="s">
        <v>62</v>
      </c>
      <c r="D226" s="301"/>
      <c r="E226" s="650">
        <v>800</v>
      </c>
      <c r="F226" s="650">
        <v>200</v>
      </c>
      <c r="G226" s="650">
        <v>0</v>
      </c>
      <c r="H226" s="650">
        <v>0</v>
      </c>
      <c r="I226" s="508">
        <f>G226/E226</f>
        <v>0</v>
      </c>
      <c r="J226" s="508">
        <f>H226/F226</f>
        <v>0</v>
      </c>
      <c r="K226" s="66"/>
      <c r="L226" s="66"/>
      <c r="M226" s="66"/>
      <c r="N226" s="67"/>
    </row>
    <row r="227" spans="1:14" ht="15" customHeight="1" x14ac:dyDescent="0.25">
      <c r="A227" s="311"/>
      <c r="B227" s="321" t="s">
        <v>61</v>
      </c>
      <c r="C227" s="172"/>
      <c r="D227" s="172"/>
      <c r="E227" s="172"/>
      <c r="F227" s="348"/>
      <c r="G227" s="172"/>
      <c r="H227" s="348"/>
      <c r="I227" s="201"/>
      <c r="J227" s="201"/>
      <c r="K227" s="230"/>
      <c r="L227" s="230"/>
      <c r="M227" s="230"/>
      <c r="N227" s="230"/>
    </row>
    <row r="228" spans="1:14" ht="48.6" customHeight="1" x14ac:dyDescent="0.25">
      <c r="A228" s="332"/>
      <c r="B228" s="469" t="s">
        <v>307</v>
      </c>
      <c r="C228" s="478" t="s">
        <v>309</v>
      </c>
      <c r="D228" s="478" t="s">
        <v>310</v>
      </c>
      <c r="E228" s="478" t="s">
        <v>311</v>
      </c>
      <c r="F228" s="478" t="s">
        <v>312</v>
      </c>
      <c r="G228" s="478" t="s">
        <v>310</v>
      </c>
      <c r="H228" s="478" t="s">
        <v>313</v>
      </c>
      <c r="I228" s="539">
        <v>0</v>
      </c>
      <c r="J228" s="539">
        <v>0</v>
      </c>
      <c r="K228" s="333"/>
      <c r="L228" s="66"/>
      <c r="M228" s="66"/>
      <c r="N228" s="67"/>
    </row>
    <row r="229" spans="1:14" ht="37.799999999999997" customHeight="1" x14ac:dyDescent="0.25">
      <c r="A229" s="332"/>
      <c r="B229" s="469" t="s">
        <v>308</v>
      </c>
      <c r="C229" s="148" t="s">
        <v>75</v>
      </c>
      <c r="D229" s="148">
        <v>0</v>
      </c>
      <c r="E229" s="148">
        <v>4</v>
      </c>
      <c r="F229" s="148">
        <v>1</v>
      </c>
      <c r="G229" s="148">
        <v>0</v>
      </c>
      <c r="H229" s="148">
        <v>0</v>
      </c>
      <c r="I229" s="468">
        <v>0</v>
      </c>
      <c r="J229" s="468">
        <v>0</v>
      </c>
      <c r="K229" s="333"/>
      <c r="L229" s="66"/>
      <c r="M229" s="66"/>
      <c r="N229" s="67"/>
    </row>
    <row r="230" spans="1:14" ht="15" customHeight="1" thickBot="1" x14ac:dyDescent="0.3">
      <c r="A230" s="332"/>
      <c r="B230" s="349"/>
      <c r="C230" s="301"/>
      <c r="D230" s="96"/>
      <c r="E230" s="96"/>
      <c r="F230" s="192"/>
      <c r="G230" s="96"/>
      <c r="H230" s="192"/>
      <c r="I230" s="97"/>
      <c r="J230" s="97"/>
      <c r="K230" s="333"/>
      <c r="L230" s="66"/>
      <c r="M230" s="66"/>
      <c r="N230" s="67"/>
    </row>
    <row r="231" spans="1:14" s="7" customFormat="1" ht="27" customHeight="1" thickBot="1" x14ac:dyDescent="0.35">
      <c r="A231" s="325" t="s">
        <v>43</v>
      </c>
      <c r="B231" s="350" t="s">
        <v>261</v>
      </c>
      <c r="C231" s="113" t="s">
        <v>62</v>
      </c>
      <c r="D231" s="119"/>
      <c r="E231" s="124">
        <f>E236</f>
        <v>526683.45860999997</v>
      </c>
      <c r="F231" s="124">
        <f t="shared" ref="F231:H231" si="85">F236</f>
        <v>77634.070609999995</v>
      </c>
      <c r="G231" s="124">
        <f t="shared" si="85"/>
        <v>59316.484179999999</v>
      </c>
      <c r="H231" s="124">
        <f t="shared" si="85"/>
        <v>59316.484179999999</v>
      </c>
      <c r="I231" s="125">
        <f t="shared" ref="I231:J234" si="86">G231/E231</f>
        <v>0.11262264498783668</v>
      </c>
      <c r="J231" s="351">
        <f t="shared" si="86"/>
        <v>0.76405222235454284</v>
      </c>
      <c r="K231" s="326"/>
      <c r="L231" s="119"/>
      <c r="M231" s="119"/>
      <c r="N231" s="222"/>
    </row>
    <row r="232" spans="1:14" s="7" customFormat="1" ht="16.2" customHeight="1" thickBot="1" x14ac:dyDescent="0.35">
      <c r="A232" s="327"/>
      <c r="B232" s="329" t="s">
        <v>115</v>
      </c>
      <c r="C232" s="197" t="s">
        <v>62</v>
      </c>
      <c r="D232" s="207"/>
      <c r="E232" s="205">
        <f>E237</f>
        <v>213117.003</v>
      </c>
      <c r="F232" s="205">
        <f t="shared" ref="F232:H232" si="87">F237</f>
        <v>36587</v>
      </c>
      <c r="G232" s="205">
        <f t="shared" si="87"/>
        <v>33578.027390000003</v>
      </c>
      <c r="H232" s="205">
        <f t="shared" si="87"/>
        <v>33578.027390000003</v>
      </c>
      <c r="I232" s="123">
        <f t="shared" si="86"/>
        <v>0.15755677359070222</v>
      </c>
      <c r="J232" s="330">
        <f t="shared" si="86"/>
        <v>0.91775842211714553</v>
      </c>
      <c r="K232" s="328"/>
      <c r="L232" s="207"/>
      <c r="M232" s="207"/>
      <c r="N232" s="223"/>
    </row>
    <row r="233" spans="1:14" s="7" customFormat="1" ht="16.2" customHeight="1" thickBot="1" x14ac:dyDescent="0.35">
      <c r="A233" s="327"/>
      <c r="B233" s="329" t="s">
        <v>116</v>
      </c>
      <c r="C233" s="197" t="s">
        <v>62</v>
      </c>
      <c r="D233" s="207"/>
      <c r="E233" s="205">
        <f>E238</f>
        <v>252511.45561</v>
      </c>
      <c r="F233" s="205">
        <f t="shared" ref="F233:H233" si="88">F238</f>
        <v>37747.070610000002</v>
      </c>
      <c r="G233" s="205">
        <f t="shared" si="88"/>
        <v>22438.45679</v>
      </c>
      <c r="H233" s="205">
        <f t="shared" si="88"/>
        <v>22438.45679</v>
      </c>
      <c r="I233" s="123">
        <f t="shared" si="86"/>
        <v>8.8861143886698926E-2</v>
      </c>
      <c r="J233" s="330">
        <f t="shared" si="86"/>
        <v>0.59444233492533793</v>
      </c>
      <c r="K233" s="352"/>
      <c r="L233" s="224"/>
      <c r="M233" s="224"/>
      <c r="N233" s="227"/>
    </row>
    <row r="234" spans="1:14" s="7" customFormat="1" ht="16.2" customHeight="1" thickBot="1" x14ac:dyDescent="0.35">
      <c r="A234" s="327"/>
      <c r="B234" s="414" t="s">
        <v>325</v>
      </c>
      <c r="C234" s="208" t="s">
        <v>62</v>
      </c>
      <c r="D234" s="415"/>
      <c r="E234" s="416">
        <f>E239</f>
        <v>61055</v>
      </c>
      <c r="F234" s="416">
        <f t="shared" ref="F234:H234" si="89">F239</f>
        <v>3300</v>
      </c>
      <c r="G234" s="416">
        <f t="shared" si="89"/>
        <v>3300</v>
      </c>
      <c r="H234" s="416">
        <f t="shared" si="89"/>
        <v>3300</v>
      </c>
      <c r="I234" s="123">
        <f t="shared" si="86"/>
        <v>5.4049627385144544E-2</v>
      </c>
      <c r="J234" s="330">
        <f t="shared" si="86"/>
        <v>1</v>
      </c>
      <c r="K234" s="417"/>
      <c r="L234" s="415"/>
      <c r="M234" s="415"/>
      <c r="N234" s="418"/>
    </row>
    <row r="235" spans="1:14" ht="27.6" x14ac:dyDescent="0.25">
      <c r="A235" s="419" t="s">
        <v>44</v>
      </c>
      <c r="B235" s="61" t="s">
        <v>262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3"/>
    </row>
    <row r="236" spans="1:14" x14ac:dyDescent="0.25">
      <c r="A236" s="420"/>
      <c r="B236" s="461" t="s">
        <v>60</v>
      </c>
      <c r="C236" s="462" t="s">
        <v>62</v>
      </c>
      <c r="D236" s="462"/>
      <c r="E236" s="463">
        <f>SUM(E237:E239)</f>
        <v>526683.45860999997</v>
      </c>
      <c r="F236" s="463">
        <f t="shared" ref="F236:H236" si="90">SUM(F237:F239)</f>
        <v>77634.070609999995</v>
      </c>
      <c r="G236" s="463">
        <f t="shared" si="90"/>
        <v>59316.484179999999</v>
      </c>
      <c r="H236" s="463">
        <f t="shared" si="90"/>
        <v>59316.484179999999</v>
      </c>
      <c r="I236" s="464">
        <f>G236/E236</f>
        <v>0.11262264498783668</v>
      </c>
      <c r="J236" s="464">
        <f>H236/F236</f>
        <v>0.76405222235454284</v>
      </c>
      <c r="K236" s="70"/>
      <c r="L236" s="70"/>
      <c r="M236" s="70"/>
      <c r="N236" s="71"/>
    </row>
    <row r="237" spans="1:14" x14ac:dyDescent="0.25">
      <c r="A237" s="420"/>
      <c r="B237" s="466" t="s">
        <v>177</v>
      </c>
      <c r="C237" s="148" t="s">
        <v>62</v>
      </c>
      <c r="D237" s="148"/>
      <c r="E237" s="467">
        <v>213117.003</v>
      </c>
      <c r="F237" s="467">
        <v>36587</v>
      </c>
      <c r="G237" s="467">
        <v>33578.027390000003</v>
      </c>
      <c r="H237" s="467">
        <v>33578.027390000003</v>
      </c>
      <c r="I237" s="468">
        <f t="shared" ref="I237:J239" si="91">G237/E237</f>
        <v>0.15755677359070222</v>
      </c>
      <c r="J237" s="468">
        <f t="shared" si="91"/>
        <v>0.91775842211714553</v>
      </c>
      <c r="K237" s="70"/>
      <c r="L237" s="70"/>
      <c r="M237" s="70"/>
      <c r="N237" s="71"/>
    </row>
    <row r="238" spans="1:14" x14ac:dyDescent="0.25">
      <c r="A238" s="420"/>
      <c r="B238" s="466" t="s">
        <v>227</v>
      </c>
      <c r="C238" s="148" t="s">
        <v>62</v>
      </c>
      <c r="D238" s="148"/>
      <c r="E238" s="467">
        <v>252511.45561</v>
      </c>
      <c r="F238" s="467">
        <v>37747.070610000002</v>
      </c>
      <c r="G238" s="467">
        <v>22438.45679</v>
      </c>
      <c r="H238" s="467">
        <v>22438.45679</v>
      </c>
      <c r="I238" s="468">
        <f t="shared" si="91"/>
        <v>8.8861143886698926E-2</v>
      </c>
      <c r="J238" s="468">
        <f t="shared" si="91"/>
        <v>0.59444233492533793</v>
      </c>
      <c r="K238" s="70"/>
      <c r="L238" s="70"/>
      <c r="M238" s="70"/>
      <c r="N238" s="71"/>
    </row>
    <row r="239" spans="1:14" x14ac:dyDescent="0.25">
      <c r="A239" s="420"/>
      <c r="B239" s="349" t="s">
        <v>96</v>
      </c>
      <c r="C239" s="148" t="s">
        <v>62</v>
      </c>
      <c r="D239" s="301"/>
      <c r="E239" s="298">
        <v>61055</v>
      </c>
      <c r="F239" s="298">
        <v>3300</v>
      </c>
      <c r="G239" s="298">
        <v>3300</v>
      </c>
      <c r="H239" s="298">
        <v>3300</v>
      </c>
      <c r="I239" s="468">
        <f t="shared" si="91"/>
        <v>5.4049627385144544E-2</v>
      </c>
      <c r="J239" s="468">
        <f t="shared" si="91"/>
        <v>1</v>
      </c>
      <c r="K239" s="98"/>
      <c r="L239" s="98"/>
      <c r="M239" s="98"/>
      <c r="N239" s="99"/>
    </row>
    <row r="240" spans="1:14" ht="14.4" thickBot="1" x14ac:dyDescent="0.3">
      <c r="A240" s="421"/>
      <c r="B240" s="321" t="s">
        <v>61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6"/>
    </row>
    <row r="241" spans="1:14" ht="14.4" thickBot="1" x14ac:dyDescent="0.3">
      <c r="A241" s="54"/>
      <c r="B241" s="480" t="s">
        <v>266</v>
      </c>
      <c r="C241" s="148" t="s">
        <v>70</v>
      </c>
      <c r="D241" s="541">
        <v>145.69999999999999</v>
      </c>
      <c r="E241" s="541">
        <v>148.80000000000001</v>
      </c>
      <c r="F241" s="541">
        <v>145.69999999999999</v>
      </c>
      <c r="G241" s="541">
        <v>145.69999999999999</v>
      </c>
      <c r="H241" s="541">
        <v>145.69999999999999</v>
      </c>
      <c r="I241" s="468">
        <f>G241/E241</f>
        <v>0.97916666666666652</v>
      </c>
      <c r="J241" s="468">
        <f>H241/F241</f>
        <v>1</v>
      </c>
      <c r="K241" s="70"/>
      <c r="L241" s="70"/>
      <c r="M241" s="70"/>
      <c r="N241" s="71"/>
    </row>
    <row r="242" spans="1:14" ht="36.6" thickBot="1" x14ac:dyDescent="0.3">
      <c r="A242" s="54"/>
      <c r="B242" s="480" t="s">
        <v>267</v>
      </c>
      <c r="C242" s="148" t="s">
        <v>68</v>
      </c>
      <c r="D242" s="148">
        <v>18.399999999999999</v>
      </c>
      <c r="E242" s="541">
        <v>25.1</v>
      </c>
      <c r="F242" s="541">
        <v>19.7</v>
      </c>
      <c r="G242" s="541">
        <v>19.7</v>
      </c>
      <c r="H242" s="541">
        <v>19.7</v>
      </c>
      <c r="I242" s="468">
        <f t="shared" ref="I242:J244" si="92">G242/E242</f>
        <v>0.78486055776892427</v>
      </c>
      <c r="J242" s="468">
        <f t="shared" si="92"/>
        <v>1</v>
      </c>
      <c r="K242" s="70"/>
      <c r="L242" s="70"/>
      <c r="M242" s="70"/>
      <c r="N242" s="71"/>
    </row>
    <row r="243" spans="1:14" ht="36.6" thickBot="1" x14ac:dyDescent="0.3">
      <c r="A243" s="54"/>
      <c r="B243" s="494" t="s">
        <v>268</v>
      </c>
      <c r="C243" s="301" t="s">
        <v>191</v>
      </c>
      <c r="D243" s="301">
        <v>24139</v>
      </c>
      <c r="E243" s="302">
        <v>39589</v>
      </c>
      <c r="F243" s="302">
        <v>33389</v>
      </c>
      <c r="G243" s="302">
        <v>33389</v>
      </c>
      <c r="H243" s="302">
        <v>33389</v>
      </c>
      <c r="I243" s="508">
        <f t="shared" si="92"/>
        <v>0.84339084089014626</v>
      </c>
      <c r="J243" s="508">
        <f t="shared" si="92"/>
        <v>1</v>
      </c>
      <c r="K243" s="98"/>
      <c r="L243" s="98"/>
      <c r="M243" s="98"/>
      <c r="N243" s="71"/>
    </row>
    <row r="244" spans="1:14" ht="14.4" thickBot="1" x14ac:dyDescent="0.3">
      <c r="A244" s="319"/>
      <c r="B244" s="480" t="s">
        <v>269</v>
      </c>
      <c r="C244" s="148" t="s">
        <v>67</v>
      </c>
      <c r="D244" s="148">
        <v>0</v>
      </c>
      <c r="E244" s="541">
        <v>16</v>
      </c>
      <c r="F244" s="541">
        <v>1</v>
      </c>
      <c r="G244" s="541">
        <v>1</v>
      </c>
      <c r="H244" s="541">
        <v>1</v>
      </c>
      <c r="I244" s="468">
        <f t="shared" si="92"/>
        <v>6.25E-2</v>
      </c>
      <c r="J244" s="468">
        <f t="shared" si="92"/>
        <v>1</v>
      </c>
      <c r="K244" s="70"/>
      <c r="L244" s="70"/>
      <c r="M244" s="70"/>
      <c r="N244" s="71"/>
    </row>
    <row r="245" spans="1:14" ht="14.4" thickBot="1" x14ac:dyDescent="0.3">
      <c r="A245" s="319"/>
      <c r="B245" s="355"/>
      <c r="C245" s="307"/>
      <c r="D245" s="307"/>
      <c r="E245" s="356"/>
      <c r="F245" s="356"/>
      <c r="G245" s="356"/>
      <c r="H245" s="356"/>
      <c r="I245" s="308"/>
      <c r="J245" s="308"/>
      <c r="K245" s="66"/>
      <c r="L245" s="66"/>
      <c r="M245" s="66"/>
      <c r="N245" s="67"/>
    </row>
    <row r="246" spans="1:14" s="7" customFormat="1" ht="28.2" thickBot="1" x14ac:dyDescent="0.35">
      <c r="A246" s="29" t="s">
        <v>45</v>
      </c>
      <c r="B246" s="116" t="s">
        <v>263</v>
      </c>
      <c r="C246" s="113" t="s">
        <v>62</v>
      </c>
      <c r="D246" s="119"/>
      <c r="E246" s="124">
        <f>E251</f>
        <v>6181.7659999999996</v>
      </c>
      <c r="F246" s="124">
        <f>F251</f>
        <v>1373</v>
      </c>
      <c r="G246" s="124">
        <f t="shared" ref="G246:H246" si="93">G251</f>
        <v>6052.9659999999994</v>
      </c>
      <c r="H246" s="124">
        <f t="shared" si="93"/>
        <v>1373</v>
      </c>
      <c r="I246" s="125">
        <f>G246/E246</f>
        <v>0.97916453000647385</v>
      </c>
      <c r="J246" s="125">
        <f>H246/F246</f>
        <v>1</v>
      </c>
      <c r="K246" s="119"/>
      <c r="L246" s="119"/>
      <c r="M246" s="119"/>
      <c r="N246" s="222"/>
    </row>
    <row r="247" spans="1:14" s="7" customFormat="1" ht="16.2" thickBot="1" x14ac:dyDescent="0.35">
      <c r="A247" s="238"/>
      <c r="B247" s="206" t="s">
        <v>114</v>
      </c>
      <c r="C247" s="197" t="s">
        <v>62</v>
      </c>
      <c r="D247" s="207"/>
      <c r="E247" s="205">
        <f>E252</f>
        <v>3281.6</v>
      </c>
      <c r="F247" s="205">
        <f t="shared" ref="F247:H247" si="94">F252</f>
        <v>881.6</v>
      </c>
      <c r="G247" s="205">
        <f t="shared" si="94"/>
        <v>3281.6</v>
      </c>
      <c r="H247" s="205">
        <f t="shared" si="94"/>
        <v>881.6</v>
      </c>
      <c r="I247" s="123">
        <f>G247/E247</f>
        <v>1</v>
      </c>
      <c r="J247" s="123">
        <f>H247/F247</f>
        <v>1</v>
      </c>
      <c r="K247" s="207"/>
      <c r="L247" s="207"/>
      <c r="M247" s="207"/>
      <c r="N247" s="223"/>
    </row>
    <row r="248" spans="1:14" s="7" customFormat="1" ht="16.2" thickBot="1" x14ac:dyDescent="0.35">
      <c r="A248" s="238"/>
      <c r="B248" s="206" t="s">
        <v>115</v>
      </c>
      <c r="C248" s="197" t="s">
        <v>62</v>
      </c>
      <c r="D248" s="207"/>
      <c r="E248" s="205">
        <f>E253</f>
        <v>1950.9659999999999</v>
      </c>
      <c r="F248" s="205">
        <f t="shared" ref="F248:H248" si="95">F253</f>
        <v>271</v>
      </c>
      <c r="G248" s="205">
        <f t="shared" si="95"/>
        <v>1950.9659999999999</v>
      </c>
      <c r="H248" s="205">
        <f t="shared" si="95"/>
        <v>271</v>
      </c>
      <c r="I248" s="123">
        <f t="shared" ref="I248:I249" si="96">G248/E248</f>
        <v>1</v>
      </c>
      <c r="J248" s="123">
        <f t="shared" ref="J248:J249" si="97">H248/F248</f>
        <v>1</v>
      </c>
      <c r="K248" s="207"/>
      <c r="L248" s="207"/>
      <c r="M248" s="207"/>
      <c r="N248" s="223"/>
    </row>
    <row r="249" spans="1:14" s="7" customFormat="1" ht="16.2" thickBot="1" x14ac:dyDescent="0.35">
      <c r="A249" s="238"/>
      <c r="B249" s="237" t="s">
        <v>116</v>
      </c>
      <c r="C249" s="197" t="s">
        <v>62</v>
      </c>
      <c r="D249" s="224"/>
      <c r="E249" s="236">
        <f>E254</f>
        <v>949.2</v>
      </c>
      <c r="F249" s="236">
        <f t="shared" ref="F249:H249" si="98">F254</f>
        <v>220.4</v>
      </c>
      <c r="G249" s="236">
        <f t="shared" si="98"/>
        <v>820.4</v>
      </c>
      <c r="H249" s="236">
        <f t="shared" si="98"/>
        <v>220.4</v>
      </c>
      <c r="I249" s="123">
        <f t="shared" si="96"/>
        <v>0.86430678466076694</v>
      </c>
      <c r="J249" s="123">
        <f t="shared" si="97"/>
        <v>1</v>
      </c>
      <c r="K249" s="224"/>
      <c r="L249" s="224"/>
      <c r="M249" s="224"/>
      <c r="N249" s="227"/>
    </row>
    <row r="250" spans="1:14" ht="41.4" x14ac:dyDescent="0.25">
      <c r="A250" s="419" t="s">
        <v>47</v>
      </c>
      <c r="B250" s="32" t="s">
        <v>46</v>
      </c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6"/>
    </row>
    <row r="251" spans="1:14" x14ac:dyDescent="0.25">
      <c r="A251" s="420"/>
      <c r="B251" s="461" t="s">
        <v>60</v>
      </c>
      <c r="C251" s="462" t="s">
        <v>62</v>
      </c>
      <c r="D251" s="462"/>
      <c r="E251" s="463">
        <f>SUM(E252:E254)</f>
        <v>6181.7659999999996</v>
      </c>
      <c r="F251" s="463">
        <f t="shared" ref="F251:H251" si="99">SUM(F252:F254)</f>
        <v>1373</v>
      </c>
      <c r="G251" s="463">
        <f t="shared" si="99"/>
        <v>6052.9659999999994</v>
      </c>
      <c r="H251" s="463">
        <f t="shared" si="99"/>
        <v>1373</v>
      </c>
      <c r="I251" s="464">
        <f>G251/E251</f>
        <v>0.97916453000647385</v>
      </c>
      <c r="J251" s="464">
        <f>H251/F251</f>
        <v>1</v>
      </c>
      <c r="K251" s="6"/>
      <c r="L251" s="6"/>
      <c r="M251" s="6"/>
      <c r="N251" s="14"/>
    </row>
    <row r="252" spans="1:14" x14ac:dyDescent="0.25">
      <c r="A252" s="420"/>
      <c r="B252" s="466" t="s">
        <v>95</v>
      </c>
      <c r="C252" s="148" t="s">
        <v>62</v>
      </c>
      <c r="D252" s="148"/>
      <c r="E252" s="467">
        <v>3281.6</v>
      </c>
      <c r="F252" s="467">
        <v>881.6</v>
      </c>
      <c r="G252" s="467">
        <v>3281.6</v>
      </c>
      <c r="H252" s="467">
        <v>881.6</v>
      </c>
      <c r="I252" s="468">
        <f t="shared" ref="I252:J254" si="100">G252/E252</f>
        <v>1</v>
      </c>
      <c r="J252" s="468">
        <f t="shared" si="100"/>
        <v>1</v>
      </c>
      <c r="K252" s="6"/>
      <c r="L252" s="6"/>
      <c r="M252" s="6"/>
      <c r="N252" s="14"/>
    </row>
    <row r="253" spans="1:14" x14ac:dyDescent="0.25">
      <c r="A253" s="420"/>
      <c r="B253" s="466" t="s">
        <v>177</v>
      </c>
      <c r="C253" s="148" t="s">
        <v>62</v>
      </c>
      <c r="D253" s="148"/>
      <c r="E253" s="467">
        <v>1950.9659999999999</v>
      </c>
      <c r="F253" s="467">
        <v>271</v>
      </c>
      <c r="G253" s="467">
        <v>1950.9659999999999</v>
      </c>
      <c r="H253" s="467">
        <v>271</v>
      </c>
      <c r="I253" s="468">
        <f t="shared" si="100"/>
        <v>1</v>
      </c>
      <c r="J253" s="468">
        <f t="shared" si="100"/>
        <v>1</v>
      </c>
      <c r="K253" s="6"/>
      <c r="L253" s="6"/>
      <c r="M253" s="6"/>
      <c r="N253" s="14"/>
    </row>
    <row r="254" spans="1:14" x14ac:dyDescent="0.25">
      <c r="A254" s="420"/>
      <c r="B254" s="466" t="s">
        <v>227</v>
      </c>
      <c r="C254" s="148" t="s">
        <v>62</v>
      </c>
      <c r="D254" s="148"/>
      <c r="E254" s="467">
        <v>949.2</v>
      </c>
      <c r="F254" s="467">
        <v>220.4</v>
      </c>
      <c r="G254" s="467">
        <v>820.4</v>
      </c>
      <c r="H254" s="467">
        <v>220.4</v>
      </c>
      <c r="I254" s="468">
        <f t="shared" si="100"/>
        <v>0.86430678466076694</v>
      </c>
      <c r="J254" s="468">
        <f t="shared" si="100"/>
        <v>1</v>
      </c>
      <c r="K254" s="6"/>
      <c r="L254" s="6"/>
      <c r="M254" s="6"/>
      <c r="N254" s="14"/>
    </row>
    <row r="255" spans="1:14" ht="14.4" thickBot="1" x14ac:dyDescent="0.3">
      <c r="A255" s="421"/>
      <c r="B255" s="321" t="s">
        <v>61</v>
      </c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6"/>
    </row>
    <row r="256" spans="1:14" ht="15" customHeight="1" thickBot="1" x14ac:dyDescent="0.3">
      <c r="A256" s="142"/>
      <c r="B256" s="512" t="s">
        <v>278</v>
      </c>
      <c r="C256" s="651" t="s">
        <v>75</v>
      </c>
      <c r="D256" s="542">
        <v>2155</v>
      </c>
      <c r="E256" s="542">
        <v>2378</v>
      </c>
      <c r="F256" s="542">
        <v>2331.6999999999998</v>
      </c>
      <c r="G256" s="542">
        <v>1943</v>
      </c>
      <c r="H256" s="542">
        <v>1943</v>
      </c>
      <c r="I256" s="531">
        <f t="shared" ref="I256:J264" si="101">G256/E256</f>
        <v>0.81707317073170727</v>
      </c>
      <c r="J256" s="531">
        <f t="shared" si="101"/>
        <v>0.83329759403010684</v>
      </c>
      <c r="K256" s="76"/>
      <c r="L256" s="76"/>
      <c r="M256" s="76"/>
      <c r="N256" s="77"/>
    </row>
    <row r="257" spans="1:14" ht="36.6" thickBot="1" x14ac:dyDescent="0.3">
      <c r="A257" s="142"/>
      <c r="B257" s="512" t="s">
        <v>279</v>
      </c>
      <c r="C257" s="511" t="s">
        <v>66</v>
      </c>
      <c r="D257" s="652">
        <v>5012</v>
      </c>
      <c r="E257" s="652">
        <v>5530</v>
      </c>
      <c r="F257" s="496">
        <v>5422</v>
      </c>
      <c r="G257" s="496">
        <v>4252</v>
      </c>
      <c r="H257" s="496">
        <v>4252</v>
      </c>
      <c r="I257" s="531">
        <f t="shared" si="101"/>
        <v>0.7688969258589512</v>
      </c>
      <c r="J257" s="531">
        <f t="shared" si="101"/>
        <v>0.78421246772408704</v>
      </c>
      <c r="K257" s="76"/>
      <c r="L257" s="76"/>
      <c r="M257" s="76"/>
      <c r="N257" s="77"/>
    </row>
    <row r="258" spans="1:14" ht="24.6" thickBot="1" x14ac:dyDescent="0.3">
      <c r="A258" s="142"/>
      <c r="B258" s="512" t="s">
        <v>280</v>
      </c>
      <c r="C258" s="511" t="s">
        <v>107</v>
      </c>
      <c r="D258" s="542">
        <v>3445.9</v>
      </c>
      <c r="E258" s="542">
        <v>3994</v>
      </c>
      <c r="F258" s="542">
        <v>3878</v>
      </c>
      <c r="G258" s="542">
        <v>4650.5</v>
      </c>
      <c r="H258" s="542">
        <v>4650.5</v>
      </c>
      <c r="I258" s="531">
        <f t="shared" si="101"/>
        <v>1.1643715573360041</v>
      </c>
      <c r="J258" s="531">
        <f t="shared" si="101"/>
        <v>1.1992006188757092</v>
      </c>
      <c r="K258" s="76"/>
      <c r="L258" s="76"/>
      <c r="M258" s="76"/>
      <c r="N258" s="77"/>
    </row>
    <row r="259" spans="1:14" ht="14.4" thickBot="1" x14ac:dyDescent="0.3">
      <c r="A259" s="142"/>
      <c r="B259" s="512" t="s">
        <v>281</v>
      </c>
      <c r="C259" s="511" t="s">
        <v>107</v>
      </c>
      <c r="D259" s="542">
        <v>5128.7</v>
      </c>
      <c r="E259" s="542">
        <v>7535.7</v>
      </c>
      <c r="F259" s="496">
        <v>6977.5</v>
      </c>
      <c r="G259" s="496">
        <v>7143.2</v>
      </c>
      <c r="H259" s="496">
        <v>7143.2</v>
      </c>
      <c r="I259" s="531">
        <f t="shared" si="101"/>
        <v>0.94791459320302029</v>
      </c>
      <c r="J259" s="531">
        <f t="shared" si="101"/>
        <v>1.023747760659262</v>
      </c>
      <c r="K259" s="76"/>
      <c r="L259" s="76"/>
      <c r="M259" s="76"/>
      <c r="N259" s="77"/>
    </row>
    <row r="260" spans="1:14" ht="36.6" thickBot="1" x14ac:dyDescent="0.3">
      <c r="A260" s="74"/>
      <c r="B260" s="629" t="s">
        <v>282</v>
      </c>
      <c r="C260" s="511" t="s">
        <v>107</v>
      </c>
      <c r="D260" s="542">
        <v>29.1</v>
      </c>
      <c r="E260" s="542">
        <v>31.5</v>
      </c>
      <c r="F260" s="496">
        <v>30.9</v>
      </c>
      <c r="G260" s="496">
        <v>99.6</v>
      </c>
      <c r="H260" s="496">
        <v>99.6</v>
      </c>
      <c r="I260" s="531">
        <f t="shared" si="101"/>
        <v>3.1619047619047618</v>
      </c>
      <c r="J260" s="531">
        <f t="shared" si="101"/>
        <v>3.2233009708737863</v>
      </c>
      <c r="K260" s="6"/>
      <c r="L260" s="6"/>
      <c r="M260" s="6"/>
      <c r="N260" s="14"/>
    </row>
    <row r="261" spans="1:14" ht="36.6" thickBot="1" x14ac:dyDescent="0.3">
      <c r="A261" s="74"/>
      <c r="B261" s="629" t="s">
        <v>283</v>
      </c>
      <c r="C261" s="544" t="s">
        <v>66</v>
      </c>
      <c r="D261" s="652">
        <v>0</v>
      </c>
      <c r="E261" s="652">
        <v>10</v>
      </c>
      <c r="F261" s="496">
        <v>7</v>
      </c>
      <c r="G261" s="496">
        <v>14</v>
      </c>
      <c r="H261" s="496">
        <v>14</v>
      </c>
      <c r="I261" s="531">
        <f t="shared" si="101"/>
        <v>1.4</v>
      </c>
      <c r="J261" s="531">
        <f t="shared" si="101"/>
        <v>2</v>
      </c>
      <c r="K261" s="6"/>
      <c r="L261" s="6"/>
      <c r="M261" s="6"/>
      <c r="N261" s="14"/>
    </row>
    <row r="262" spans="1:14" ht="48.6" thickBot="1" x14ac:dyDescent="0.3">
      <c r="A262" s="74"/>
      <c r="B262" s="506" t="s">
        <v>284</v>
      </c>
      <c r="C262" s="511" t="s">
        <v>75</v>
      </c>
      <c r="D262" s="542">
        <v>0</v>
      </c>
      <c r="E262" s="652">
        <v>7</v>
      </c>
      <c r="F262" s="496">
        <v>7</v>
      </c>
      <c r="G262" s="496">
        <v>7</v>
      </c>
      <c r="H262" s="496">
        <v>7</v>
      </c>
      <c r="I262" s="531">
        <f t="shared" si="101"/>
        <v>1</v>
      </c>
      <c r="J262" s="531">
        <f t="shared" si="101"/>
        <v>1</v>
      </c>
      <c r="K262" s="6"/>
      <c r="L262" s="6"/>
      <c r="M262" s="6"/>
      <c r="N262" s="14"/>
    </row>
    <row r="263" spans="1:14" ht="14.4" thickBot="1" x14ac:dyDescent="0.3">
      <c r="A263" s="342"/>
      <c r="B263" s="363"/>
      <c r="C263" s="364"/>
      <c r="D263" s="365"/>
      <c r="E263" s="366"/>
      <c r="F263" s="367"/>
      <c r="G263" s="367"/>
      <c r="H263" s="367"/>
      <c r="I263" s="368"/>
      <c r="J263" s="368"/>
      <c r="K263" s="79"/>
      <c r="L263" s="79"/>
      <c r="M263" s="79"/>
      <c r="N263" s="80"/>
    </row>
    <row r="264" spans="1:14" ht="14.4" thickBot="1" x14ac:dyDescent="0.3">
      <c r="A264" s="408" t="s">
        <v>50</v>
      </c>
      <c r="B264" s="410" t="s">
        <v>264</v>
      </c>
      <c r="C264" s="122" t="s">
        <v>62</v>
      </c>
      <c r="D264" s="411"/>
      <c r="E264" s="412">
        <f>E269</f>
        <v>54108.305720000004</v>
      </c>
      <c r="F264" s="412">
        <f t="shared" ref="F264:H264" si="102">F269</f>
        <v>37740.387999999999</v>
      </c>
      <c r="G264" s="412">
        <f t="shared" si="102"/>
        <v>48104.110560000001</v>
      </c>
      <c r="H264" s="412">
        <f t="shared" si="102"/>
        <v>37443.8992</v>
      </c>
      <c r="I264" s="59">
        <f t="shared" si="101"/>
        <v>0.88903376145114299</v>
      </c>
      <c r="J264" s="59">
        <f t="shared" si="101"/>
        <v>0.99214399173638601</v>
      </c>
      <c r="K264" s="411"/>
      <c r="L264" s="411"/>
      <c r="M264" s="411"/>
      <c r="N264" s="413"/>
    </row>
    <row r="265" spans="1:14" ht="14.4" thickBot="1" x14ac:dyDescent="0.3">
      <c r="A265" s="409"/>
      <c r="B265" s="329" t="s">
        <v>115</v>
      </c>
      <c r="C265" s="197" t="s">
        <v>62</v>
      </c>
      <c r="D265" s="230"/>
      <c r="E265" s="205">
        <f>E270</f>
        <v>14817.072</v>
      </c>
      <c r="F265" s="205">
        <f>F270</f>
        <v>4838.4880000000003</v>
      </c>
      <c r="G265" s="205">
        <f t="shared" ref="G265:H265" si="103">G270</f>
        <v>9691.6543999999994</v>
      </c>
      <c r="H265" s="205">
        <f t="shared" si="103"/>
        <v>4838.4870600000004</v>
      </c>
      <c r="I265" s="123">
        <f t="shared" ref="I265:J267" si="104">G265/E265</f>
        <v>0.65408701530234847</v>
      </c>
      <c r="J265" s="123">
        <f t="shared" si="104"/>
        <v>0.99999980572443292</v>
      </c>
      <c r="K265" s="230"/>
      <c r="L265" s="230"/>
      <c r="M265" s="230"/>
      <c r="N265" s="231"/>
    </row>
    <row r="266" spans="1:14" ht="14.4" thickBot="1" x14ac:dyDescent="0.3">
      <c r="A266" s="409"/>
      <c r="B266" s="329" t="s">
        <v>116</v>
      </c>
      <c r="C266" s="197" t="s">
        <v>62</v>
      </c>
      <c r="D266" s="230"/>
      <c r="E266" s="205">
        <f>E271</f>
        <v>3191.2337200000002</v>
      </c>
      <c r="F266" s="205">
        <f t="shared" ref="F266:H266" si="105">F271</f>
        <v>801.9</v>
      </c>
      <c r="G266" s="205">
        <f t="shared" si="105"/>
        <v>2312.4561600000002</v>
      </c>
      <c r="H266" s="205">
        <f t="shared" si="105"/>
        <v>505.41214000000002</v>
      </c>
      <c r="I266" s="123">
        <f t="shared" si="104"/>
        <v>0.72462764024691995</v>
      </c>
      <c r="J266" s="123">
        <f t="shared" si="104"/>
        <v>0.63026828781643596</v>
      </c>
      <c r="K266" s="230"/>
      <c r="L266" s="230"/>
      <c r="M266" s="230"/>
      <c r="N266" s="231"/>
    </row>
    <row r="267" spans="1:14" ht="14.4" thickBot="1" x14ac:dyDescent="0.3">
      <c r="A267" s="409"/>
      <c r="B267" s="331" t="s">
        <v>96</v>
      </c>
      <c r="C267" s="133" t="s">
        <v>62</v>
      </c>
      <c r="D267" s="234"/>
      <c r="E267" s="236">
        <f>E272</f>
        <v>36100</v>
      </c>
      <c r="F267" s="236">
        <f t="shared" ref="F267:H267" si="106">F272</f>
        <v>32100</v>
      </c>
      <c r="G267" s="236">
        <f t="shared" si="106"/>
        <v>36100</v>
      </c>
      <c r="H267" s="236">
        <f t="shared" si="106"/>
        <v>32100</v>
      </c>
      <c r="I267" s="226">
        <f t="shared" si="104"/>
        <v>1</v>
      </c>
      <c r="J267" s="226">
        <f t="shared" si="104"/>
        <v>1</v>
      </c>
      <c r="K267" s="234"/>
      <c r="L267" s="234"/>
      <c r="M267" s="234"/>
      <c r="N267" s="235"/>
    </row>
    <row r="268" spans="1:14" ht="27.6" x14ac:dyDescent="0.25">
      <c r="A268" s="419" t="s">
        <v>48</v>
      </c>
      <c r="B268" s="118" t="s">
        <v>49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27"/>
    </row>
    <row r="269" spans="1:14" x14ac:dyDescent="0.25">
      <c r="A269" s="420"/>
      <c r="B269" s="461" t="s">
        <v>60</v>
      </c>
      <c r="C269" s="462" t="s">
        <v>62</v>
      </c>
      <c r="D269" s="462"/>
      <c r="E269" s="463">
        <f>SUM(E270:E272)</f>
        <v>54108.305720000004</v>
      </c>
      <c r="F269" s="463">
        <f t="shared" ref="F269:H269" si="107">SUM(F270:F272)</f>
        <v>37740.387999999999</v>
      </c>
      <c r="G269" s="463">
        <f t="shared" si="107"/>
        <v>48104.110560000001</v>
      </c>
      <c r="H269" s="463">
        <f t="shared" si="107"/>
        <v>37443.8992</v>
      </c>
      <c r="I269" s="464">
        <f>G269/E269</f>
        <v>0.88903376145114299</v>
      </c>
      <c r="J269" s="464">
        <f>H269/F269</f>
        <v>0.99214399173638601</v>
      </c>
      <c r="K269" s="6"/>
      <c r="L269" s="6"/>
      <c r="M269" s="6"/>
      <c r="N269" s="14"/>
    </row>
    <row r="270" spans="1:14" x14ac:dyDescent="0.25">
      <c r="A270" s="420"/>
      <c r="B270" s="466" t="s">
        <v>177</v>
      </c>
      <c r="C270" s="148" t="s">
        <v>62</v>
      </c>
      <c r="D270" s="148"/>
      <c r="E270" s="467">
        <v>14817.072</v>
      </c>
      <c r="F270" s="467">
        <v>4838.4880000000003</v>
      </c>
      <c r="G270" s="467">
        <v>9691.6543999999994</v>
      </c>
      <c r="H270" s="467">
        <v>4838.4870600000004</v>
      </c>
      <c r="I270" s="468">
        <f t="shared" ref="I270:J272" si="108">G270/E270</f>
        <v>0.65408701530234847</v>
      </c>
      <c r="J270" s="468">
        <f t="shared" si="108"/>
        <v>0.99999980572443292</v>
      </c>
      <c r="K270" s="6"/>
      <c r="L270" s="6"/>
      <c r="M270" s="6"/>
      <c r="N270" s="14"/>
    </row>
    <row r="271" spans="1:14" x14ac:dyDescent="0.25">
      <c r="A271" s="420"/>
      <c r="B271" s="466" t="s">
        <v>227</v>
      </c>
      <c r="C271" s="148" t="s">
        <v>62</v>
      </c>
      <c r="D271" s="148"/>
      <c r="E271" s="467">
        <v>3191.2337200000002</v>
      </c>
      <c r="F271" s="467">
        <v>801.9</v>
      </c>
      <c r="G271" s="467">
        <v>2312.4561600000002</v>
      </c>
      <c r="H271" s="467">
        <v>505.41214000000002</v>
      </c>
      <c r="I271" s="468">
        <f t="shared" si="108"/>
        <v>0.72462764024691995</v>
      </c>
      <c r="J271" s="468">
        <f t="shared" si="108"/>
        <v>0.63026828781643596</v>
      </c>
      <c r="K271" s="6"/>
      <c r="L271" s="6"/>
      <c r="M271" s="6"/>
      <c r="N271" s="14"/>
    </row>
    <row r="272" spans="1:14" x14ac:dyDescent="0.25">
      <c r="A272" s="420"/>
      <c r="B272" s="349" t="s">
        <v>96</v>
      </c>
      <c r="C272" s="148" t="s">
        <v>62</v>
      </c>
      <c r="D272" s="301"/>
      <c r="E272" s="298">
        <v>36100</v>
      </c>
      <c r="F272" s="298">
        <v>32100</v>
      </c>
      <c r="G272" s="298">
        <v>36100</v>
      </c>
      <c r="H272" s="298">
        <v>32100</v>
      </c>
      <c r="I272" s="468">
        <f t="shared" si="108"/>
        <v>1</v>
      </c>
      <c r="J272" s="468">
        <f t="shared" si="108"/>
        <v>1</v>
      </c>
      <c r="K272" s="76"/>
      <c r="L272" s="76"/>
      <c r="M272" s="76"/>
      <c r="N272" s="77"/>
    </row>
    <row r="273" spans="1:14" ht="14.4" thickBot="1" x14ac:dyDescent="0.3">
      <c r="A273" s="421"/>
      <c r="B273" s="321" t="s">
        <v>61</v>
      </c>
      <c r="C273" s="265"/>
      <c r="D273" s="265"/>
      <c r="E273" s="265"/>
      <c r="F273" s="265"/>
      <c r="G273" s="265"/>
      <c r="H273" s="265"/>
      <c r="I273" s="265"/>
      <c r="J273" s="265"/>
      <c r="K273" s="265"/>
      <c r="L273" s="265"/>
      <c r="M273" s="265"/>
      <c r="N273" s="266"/>
    </row>
    <row r="274" spans="1:14" ht="40.200000000000003" customHeight="1" thickBot="1" x14ac:dyDescent="0.3">
      <c r="A274" s="142"/>
      <c r="B274" s="469" t="s">
        <v>277</v>
      </c>
      <c r="C274" s="511" t="s">
        <v>68</v>
      </c>
      <c r="D274" s="514"/>
      <c r="E274" s="556">
        <v>99</v>
      </c>
      <c r="F274" s="556">
        <v>99</v>
      </c>
      <c r="G274" s="556">
        <v>99</v>
      </c>
      <c r="H274" s="556">
        <v>99</v>
      </c>
      <c r="I274" s="468">
        <f t="shared" ref="I274:J280" si="109">G274/E274</f>
        <v>1</v>
      </c>
      <c r="J274" s="468">
        <f t="shared" si="109"/>
        <v>1</v>
      </c>
      <c r="K274" s="6"/>
      <c r="L274" s="6"/>
      <c r="M274" s="6"/>
      <c r="N274" s="14"/>
    </row>
    <row r="275" spans="1:14" ht="38.4" customHeight="1" thickBot="1" x14ac:dyDescent="0.3">
      <c r="A275" s="142"/>
      <c r="B275" s="497" t="s">
        <v>132</v>
      </c>
      <c r="C275" s="545" t="s">
        <v>68</v>
      </c>
      <c r="D275" s="549"/>
      <c r="E275" s="653">
        <v>23</v>
      </c>
      <c r="F275" s="653">
        <v>23</v>
      </c>
      <c r="G275" s="653">
        <v>20</v>
      </c>
      <c r="H275" s="653">
        <v>20</v>
      </c>
      <c r="I275" s="508">
        <f>G275/E275</f>
        <v>0.86956521739130432</v>
      </c>
      <c r="J275" s="508">
        <f t="shared" si="109"/>
        <v>0.86956521739130432</v>
      </c>
      <c r="K275" s="76"/>
      <c r="L275" s="76"/>
      <c r="M275" s="76"/>
      <c r="N275" s="77"/>
    </row>
    <row r="276" spans="1:14" ht="36.6" thickBot="1" x14ac:dyDescent="0.3">
      <c r="A276" s="262"/>
      <c r="B276" s="497" t="s">
        <v>133</v>
      </c>
      <c r="C276" s="545" t="s">
        <v>68</v>
      </c>
      <c r="D276" s="514"/>
      <c r="E276" s="556">
        <v>20</v>
      </c>
      <c r="F276" s="556">
        <v>20</v>
      </c>
      <c r="G276" s="556">
        <v>18</v>
      </c>
      <c r="H276" s="556">
        <v>18</v>
      </c>
      <c r="I276" s="508">
        <f t="shared" si="109"/>
        <v>0.9</v>
      </c>
      <c r="J276" s="508">
        <f t="shared" si="109"/>
        <v>0.9</v>
      </c>
      <c r="K276" s="6"/>
      <c r="L276" s="6"/>
      <c r="M276" s="6"/>
      <c r="N276" s="14"/>
    </row>
    <row r="277" spans="1:14" ht="36.6" thickBot="1" x14ac:dyDescent="0.3">
      <c r="A277" s="262"/>
      <c r="B277" s="497" t="s">
        <v>134</v>
      </c>
      <c r="C277" s="545" t="s">
        <v>68</v>
      </c>
      <c r="D277" s="514"/>
      <c r="E277" s="556">
        <v>25</v>
      </c>
      <c r="F277" s="556">
        <v>25</v>
      </c>
      <c r="G277" s="556">
        <v>19</v>
      </c>
      <c r="H277" s="556">
        <v>19</v>
      </c>
      <c r="I277" s="508">
        <f t="shared" si="109"/>
        <v>0.76</v>
      </c>
      <c r="J277" s="508">
        <f t="shared" si="109"/>
        <v>0.76</v>
      </c>
      <c r="K277" s="6"/>
      <c r="L277" s="6"/>
      <c r="M277" s="6"/>
      <c r="N277" s="14"/>
    </row>
    <row r="278" spans="1:14" ht="40.200000000000003" customHeight="1" thickBot="1" x14ac:dyDescent="0.3">
      <c r="A278" s="262"/>
      <c r="B278" s="497" t="s">
        <v>135</v>
      </c>
      <c r="C278" s="545" t="s">
        <v>68</v>
      </c>
      <c r="D278" s="514"/>
      <c r="E278" s="556">
        <v>73</v>
      </c>
      <c r="F278" s="556">
        <v>73</v>
      </c>
      <c r="G278" s="556">
        <v>71.3</v>
      </c>
      <c r="H278" s="556">
        <v>71.3</v>
      </c>
      <c r="I278" s="508">
        <f t="shared" si="109"/>
        <v>0.97671232876712322</v>
      </c>
      <c r="J278" s="508">
        <f t="shared" si="109"/>
        <v>0.97671232876712322</v>
      </c>
      <c r="K278" s="6"/>
      <c r="L278" s="6"/>
      <c r="M278" s="6"/>
      <c r="N278" s="14"/>
    </row>
    <row r="279" spans="1:14" ht="14.4" thickBot="1" x14ac:dyDescent="0.3">
      <c r="A279" s="262"/>
      <c r="B279" s="149"/>
      <c r="C279" s="139"/>
      <c r="D279" s="139"/>
      <c r="E279" s="150"/>
      <c r="F279" s="150"/>
      <c r="G279" s="150"/>
      <c r="H279" s="150"/>
      <c r="I279" s="45"/>
      <c r="J279" s="45"/>
      <c r="K279" s="6"/>
      <c r="L279" s="6"/>
      <c r="M279" s="6"/>
      <c r="N279" s="14"/>
    </row>
    <row r="280" spans="1:14" s="7" customFormat="1" ht="30" customHeight="1" thickBot="1" x14ac:dyDescent="0.35">
      <c r="A280" s="29" t="s">
        <v>51</v>
      </c>
      <c r="B280" s="116" t="s">
        <v>265</v>
      </c>
      <c r="C280" s="113" t="s">
        <v>62</v>
      </c>
      <c r="D280" s="119"/>
      <c r="E280" s="124">
        <f>E284+E294</f>
        <v>54299.614930000003</v>
      </c>
      <c r="F280" s="124">
        <f t="shared" ref="F280:H280" si="110">F284+F294</f>
        <v>26132.479929999998</v>
      </c>
      <c r="G280" s="124">
        <f t="shared" si="110"/>
        <v>9534.6802299999999</v>
      </c>
      <c r="H280" s="124">
        <f t="shared" si="110"/>
        <v>9534.6802299999999</v>
      </c>
      <c r="I280" s="125">
        <f t="shared" si="109"/>
        <v>0.17559388298225634</v>
      </c>
      <c r="J280" s="125">
        <f t="shared" si="109"/>
        <v>0.36485937253334383</v>
      </c>
      <c r="K280" s="119"/>
      <c r="L280" s="119"/>
      <c r="M280" s="119"/>
      <c r="N280" s="222"/>
    </row>
    <row r="281" spans="1:14" s="7" customFormat="1" ht="16.2" thickBot="1" x14ac:dyDescent="0.35">
      <c r="A281" s="238"/>
      <c r="B281" s="206" t="s">
        <v>115</v>
      </c>
      <c r="C281" s="197" t="s">
        <v>62</v>
      </c>
      <c r="D281" s="207"/>
      <c r="E281" s="205">
        <f>E295</f>
        <v>26620.940200000001</v>
      </c>
      <c r="F281" s="205">
        <f t="shared" ref="F281:H281" si="111">F295</f>
        <v>15826.0772</v>
      </c>
      <c r="G281" s="205">
        <f t="shared" si="111"/>
        <v>1613.22417</v>
      </c>
      <c r="H281" s="205">
        <f t="shared" si="111"/>
        <v>1613.22417</v>
      </c>
      <c r="I281" s="123">
        <f>G281/E281</f>
        <v>6.0599819460921966E-2</v>
      </c>
      <c r="J281" s="123">
        <f>H281/F281</f>
        <v>0.10193455709921596</v>
      </c>
      <c r="K281" s="207"/>
      <c r="L281" s="207"/>
      <c r="M281" s="207"/>
      <c r="N281" s="223"/>
    </row>
    <row r="282" spans="1:14" s="7" customFormat="1" ht="16.2" thickBot="1" x14ac:dyDescent="0.35">
      <c r="A282" s="238"/>
      <c r="B282" s="237" t="s">
        <v>116</v>
      </c>
      <c r="C282" s="197" t="s">
        <v>62</v>
      </c>
      <c r="D282" s="224"/>
      <c r="E282" s="236">
        <f>E285+E296</f>
        <v>27678.674729999999</v>
      </c>
      <c r="F282" s="236">
        <f t="shared" ref="F282:H282" si="112">F285+F296</f>
        <v>10306.40273</v>
      </c>
      <c r="G282" s="236">
        <f t="shared" si="112"/>
        <v>7921.4560600000004</v>
      </c>
      <c r="H282" s="236">
        <f t="shared" si="112"/>
        <v>7921.4560600000004</v>
      </c>
      <c r="I282" s="123">
        <f>G282/E282</f>
        <v>0.28619347339683848</v>
      </c>
      <c r="J282" s="123">
        <f>H282/F282</f>
        <v>0.76859562618702371</v>
      </c>
      <c r="K282" s="224"/>
      <c r="L282" s="224"/>
      <c r="M282" s="224"/>
      <c r="N282" s="227"/>
    </row>
    <row r="283" spans="1:14" ht="27.6" x14ac:dyDescent="0.25">
      <c r="A283" s="440" t="s">
        <v>52</v>
      </c>
      <c r="B283" s="32" t="s">
        <v>139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6"/>
    </row>
    <row r="284" spans="1:14" ht="14.4" customHeight="1" x14ac:dyDescent="0.25">
      <c r="A284" s="441"/>
      <c r="B284" s="461" t="s">
        <v>60</v>
      </c>
      <c r="C284" s="462" t="s">
        <v>62</v>
      </c>
      <c r="D284" s="462"/>
      <c r="E284" s="463">
        <f>SUM(E285:E285)</f>
        <v>1049.1656</v>
      </c>
      <c r="F284" s="463">
        <f>SUM(F285:F285)</f>
        <v>480.99560000000002</v>
      </c>
      <c r="G284" s="463">
        <f>SUM(G285:G285)</f>
        <v>293.96559999999999</v>
      </c>
      <c r="H284" s="463">
        <f>SUM(H285:H285)</f>
        <v>293.96559999999999</v>
      </c>
      <c r="I284" s="464">
        <f>G284/E284</f>
        <v>0.28018989566566038</v>
      </c>
      <c r="J284" s="464">
        <f>H284/F284</f>
        <v>0.61116068421415914</v>
      </c>
      <c r="K284" s="6"/>
      <c r="L284" s="6"/>
      <c r="M284" s="6"/>
      <c r="N284" s="14"/>
    </row>
    <row r="285" spans="1:14" ht="14.4" customHeight="1" x14ac:dyDescent="0.25">
      <c r="A285" s="441"/>
      <c r="B285" s="466" t="s">
        <v>227</v>
      </c>
      <c r="C285" s="148" t="s">
        <v>62</v>
      </c>
      <c r="D285" s="148"/>
      <c r="E285" s="467">
        <v>1049.1656</v>
      </c>
      <c r="F285" s="467">
        <v>480.99560000000002</v>
      </c>
      <c r="G285" s="467">
        <v>293.96559999999999</v>
      </c>
      <c r="H285" s="467">
        <v>293.96559999999999</v>
      </c>
      <c r="I285" s="468">
        <f>G285/E285</f>
        <v>0.28018989566566038</v>
      </c>
      <c r="J285" s="468">
        <f t="shared" ref="J285" si="113">H285/F285</f>
        <v>0.61116068421415914</v>
      </c>
      <c r="K285" s="6"/>
      <c r="L285" s="6"/>
      <c r="M285" s="6"/>
      <c r="N285" s="14"/>
    </row>
    <row r="286" spans="1:14" ht="15" customHeight="1" thickBot="1" x14ac:dyDescent="0.3">
      <c r="A286" s="442"/>
      <c r="B286" s="321" t="s">
        <v>61</v>
      </c>
      <c r="C286" s="265"/>
      <c r="D286" s="265"/>
      <c r="E286" s="265"/>
      <c r="F286" s="265"/>
      <c r="G286" s="265"/>
      <c r="H286" s="265"/>
      <c r="I286" s="265"/>
      <c r="J286" s="265"/>
      <c r="K286" s="265"/>
      <c r="L286" s="265"/>
      <c r="M286" s="265"/>
      <c r="N286" s="266"/>
    </row>
    <row r="287" spans="1:14" ht="26.25" customHeight="1" thickBot="1" x14ac:dyDescent="0.3">
      <c r="A287" s="263"/>
      <c r="B287" s="480" t="s">
        <v>122</v>
      </c>
      <c r="C287" s="148" t="s">
        <v>270</v>
      </c>
      <c r="D287" s="148">
        <v>319.5</v>
      </c>
      <c r="E287" s="148">
        <v>1787</v>
      </c>
      <c r="F287" s="148">
        <v>472</v>
      </c>
      <c r="G287" s="148">
        <v>1106.5</v>
      </c>
      <c r="H287" s="148">
        <v>629.5</v>
      </c>
      <c r="I287" s="508">
        <f>G287/E287</f>
        <v>0.61919418019026307</v>
      </c>
      <c r="J287" s="468">
        <f>H287/F287</f>
        <v>1.333686440677966</v>
      </c>
      <c r="K287" s="267"/>
      <c r="L287" s="267"/>
      <c r="M287" s="267"/>
      <c r="N287" s="268"/>
    </row>
    <row r="288" spans="1:14" ht="40.5" customHeight="1" thickBot="1" x14ac:dyDescent="0.3">
      <c r="A288" s="263"/>
      <c r="B288" s="480" t="s">
        <v>123</v>
      </c>
      <c r="C288" s="148" t="s">
        <v>75</v>
      </c>
      <c r="D288" s="148">
        <v>13004</v>
      </c>
      <c r="E288" s="148">
        <v>28500</v>
      </c>
      <c r="F288" s="148">
        <v>10000</v>
      </c>
      <c r="G288" s="148">
        <v>12743</v>
      </c>
      <c r="H288" s="148">
        <v>5105</v>
      </c>
      <c r="I288" s="508">
        <f t="shared" ref="I288:I292" si="114">G288/E288</f>
        <v>0.44712280701754387</v>
      </c>
      <c r="J288" s="468">
        <f t="shared" ref="J288:J291" si="115">H288/F288</f>
        <v>0.51049999999999995</v>
      </c>
      <c r="K288" s="267"/>
      <c r="L288" s="267"/>
      <c r="M288" s="267"/>
      <c r="N288" s="268"/>
    </row>
    <row r="289" spans="1:14" ht="50.25" customHeight="1" thickBot="1" x14ac:dyDescent="0.3">
      <c r="A289" s="263"/>
      <c r="B289" s="480" t="s">
        <v>124</v>
      </c>
      <c r="C289" s="148" t="s">
        <v>128</v>
      </c>
      <c r="D289" s="148">
        <v>1514.74</v>
      </c>
      <c r="E289" s="148">
        <v>4500</v>
      </c>
      <c r="F289" s="148">
        <v>1500</v>
      </c>
      <c r="G289" s="148">
        <v>5461.6</v>
      </c>
      <c r="H289" s="148">
        <v>2344.6</v>
      </c>
      <c r="I289" s="508">
        <f t="shared" si="114"/>
        <v>1.213688888888889</v>
      </c>
      <c r="J289" s="468">
        <f t="shared" si="115"/>
        <v>1.5630666666666666</v>
      </c>
      <c r="K289" s="267"/>
      <c r="L289" s="267"/>
      <c r="M289" s="267"/>
      <c r="N289" s="268"/>
    </row>
    <row r="290" spans="1:14" ht="27" customHeight="1" thickBot="1" x14ac:dyDescent="0.3">
      <c r="A290" s="263"/>
      <c r="B290" s="480" t="s">
        <v>125</v>
      </c>
      <c r="C290" s="148" t="s">
        <v>70</v>
      </c>
      <c r="D290" s="148">
        <v>3</v>
      </c>
      <c r="E290" s="148">
        <v>9</v>
      </c>
      <c r="F290" s="148">
        <v>3</v>
      </c>
      <c r="G290" s="148">
        <v>6</v>
      </c>
      <c r="H290" s="148">
        <v>3</v>
      </c>
      <c r="I290" s="508">
        <f t="shared" si="114"/>
        <v>0.66666666666666663</v>
      </c>
      <c r="J290" s="468">
        <f t="shared" si="115"/>
        <v>1</v>
      </c>
      <c r="K290" s="267"/>
      <c r="L290" s="267"/>
      <c r="M290" s="267"/>
      <c r="N290" s="268"/>
    </row>
    <row r="291" spans="1:14" ht="16.5" customHeight="1" thickBot="1" x14ac:dyDescent="0.3">
      <c r="A291" s="263"/>
      <c r="B291" s="480" t="s">
        <v>126</v>
      </c>
      <c r="C291" s="148" t="s">
        <v>129</v>
      </c>
      <c r="D291" s="148">
        <v>27.565000000000001</v>
      </c>
      <c r="E291" s="148">
        <v>82.96</v>
      </c>
      <c r="F291" s="148">
        <v>28.72</v>
      </c>
      <c r="G291" s="148">
        <v>57.44</v>
      </c>
      <c r="H291" s="148">
        <v>28.72</v>
      </c>
      <c r="I291" s="508">
        <f t="shared" si="114"/>
        <v>0.69238187078109936</v>
      </c>
      <c r="J291" s="468">
        <f t="shared" si="115"/>
        <v>1</v>
      </c>
      <c r="K291" s="267"/>
      <c r="L291" s="267"/>
      <c r="M291" s="267"/>
      <c r="N291" s="268"/>
    </row>
    <row r="292" spans="1:14" ht="24" customHeight="1" thickBot="1" x14ac:dyDescent="0.3">
      <c r="A292" s="263"/>
      <c r="B292" s="480" t="s">
        <v>127</v>
      </c>
      <c r="C292" s="148" t="s">
        <v>75</v>
      </c>
      <c r="D292" s="148">
        <v>0</v>
      </c>
      <c r="E292" s="148">
        <v>1</v>
      </c>
      <c r="F292" s="148">
        <v>0</v>
      </c>
      <c r="G292" s="148">
        <v>0</v>
      </c>
      <c r="H292" s="148">
        <v>0</v>
      </c>
      <c r="I292" s="508">
        <f t="shared" si="114"/>
        <v>0</v>
      </c>
      <c r="J292" s="468" t="s">
        <v>109</v>
      </c>
      <c r="K292" s="267"/>
      <c r="L292" s="267"/>
      <c r="M292" s="267"/>
      <c r="N292" s="268"/>
    </row>
    <row r="293" spans="1:14" ht="30.6" customHeight="1" thickBot="1" x14ac:dyDescent="0.3">
      <c r="A293" s="143"/>
      <c r="B293" s="118" t="s">
        <v>271</v>
      </c>
      <c r="C293" s="360"/>
      <c r="D293" s="360"/>
      <c r="E293" s="360"/>
      <c r="F293" s="360"/>
      <c r="G293" s="360"/>
      <c r="H293" s="360"/>
      <c r="I293" s="6"/>
      <c r="J293" s="6"/>
      <c r="K293" s="6"/>
      <c r="L293" s="6"/>
      <c r="M293" s="6"/>
      <c r="N293" s="14"/>
    </row>
    <row r="294" spans="1:14" ht="15" customHeight="1" thickBot="1" x14ac:dyDescent="0.3">
      <c r="A294" s="320"/>
      <c r="B294" s="461" t="s">
        <v>60</v>
      </c>
      <c r="C294" s="462" t="s">
        <v>62</v>
      </c>
      <c r="D294" s="654"/>
      <c r="E294" s="563">
        <f>SUM(E295:E296)</f>
        <v>53250.449330000003</v>
      </c>
      <c r="F294" s="563">
        <f t="shared" ref="F294:H294" si="116">SUM(F295:F296)</f>
        <v>25651.484329999999</v>
      </c>
      <c r="G294" s="563">
        <f t="shared" si="116"/>
        <v>9240.7146300000004</v>
      </c>
      <c r="H294" s="563">
        <f t="shared" si="116"/>
        <v>9240.7146300000004</v>
      </c>
      <c r="I294" s="464">
        <f>G294/E294</f>
        <v>0.17353308274891885</v>
      </c>
      <c r="J294" s="464">
        <f>H294/F294</f>
        <v>0.36024093230319515</v>
      </c>
      <c r="K294" s="6"/>
      <c r="L294" s="6"/>
      <c r="M294" s="6"/>
      <c r="N294" s="14"/>
    </row>
    <row r="295" spans="1:14" ht="15" customHeight="1" thickBot="1" x14ac:dyDescent="0.3">
      <c r="A295" s="320"/>
      <c r="B295" s="466" t="s">
        <v>177</v>
      </c>
      <c r="C295" s="148" t="s">
        <v>62</v>
      </c>
      <c r="D295" s="654"/>
      <c r="E295" s="557">
        <v>26620.940200000001</v>
      </c>
      <c r="F295" s="557">
        <v>15826.0772</v>
      </c>
      <c r="G295" s="557">
        <v>1613.22417</v>
      </c>
      <c r="H295" s="557">
        <v>1613.22417</v>
      </c>
      <c r="I295" s="468">
        <f t="shared" ref="I295:I296" si="117">G295/E295</f>
        <v>6.0599819460921966E-2</v>
      </c>
      <c r="J295" s="468">
        <f t="shared" ref="J295:J296" si="118">H295/F295</f>
        <v>0.10193455709921596</v>
      </c>
      <c r="K295" s="6"/>
      <c r="L295" s="6"/>
      <c r="M295" s="6"/>
      <c r="N295" s="14"/>
    </row>
    <row r="296" spans="1:14" ht="15" customHeight="1" thickBot="1" x14ac:dyDescent="0.3">
      <c r="A296" s="320"/>
      <c r="B296" s="466" t="s">
        <v>227</v>
      </c>
      <c r="C296" s="148" t="s">
        <v>62</v>
      </c>
      <c r="D296" s="654"/>
      <c r="E296" s="557">
        <v>26629.509129999999</v>
      </c>
      <c r="F296" s="557">
        <v>9825.4071299999996</v>
      </c>
      <c r="G296" s="557">
        <v>7627.49046</v>
      </c>
      <c r="H296" s="557">
        <v>7627.49046</v>
      </c>
      <c r="I296" s="468">
        <f t="shared" si="117"/>
        <v>0.28643000600439533</v>
      </c>
      <c r="J296" s="468">
        <f t="shared" si="118"/>
        <v>0.77630273830698759</v>
      </c>
      <c r="K296" s="6"/>
      <c r="L296" s="6"/>
      <c r="M296" s="6"/>
      <c r="N296" s="14"/>
    </row>
    <row r="297" spans="1:14" ht="15" customHeight="1" thickBot="1" x14ac:dyDescent="0.3">
      <c r="A297" s="320"/>
      <c r="B297" s="321" t="s">
        <v>61</v>
      </c>
      <c r="C297" s="361"/>
      <c r="D297" s="361"/>
      <c r="E297" s="361"/>
      <c r="F297" s="361"/>
      <c r="G297" s="361"/>
      <c r="H297" s="361"/>
      <c r="I297" s="230"/>
      <c r="J297" s="230"/>
      <c r="K297" s="230"/>
      <c r="L297" s="230"/>
      <c r="M297" s="230"/>
      <c r="N297" s="231"/>
    </row>
    <row r="298" spans="1:14" ht="23.4" customHeight="1" thickBot="1" x14ac:dyDescent="0.3">
      <c r="A298" s="320"/>
      <c r="B298" s="497" t="s">
        <v>272</v>
      </c>
      <c r="C298" s="565" t="s">
        <v>68</v>
      </c>
      <c r="D298" s="556">
        <v>74.5</v>
      </c>
      <c r="E298" s="556">
        <v>80</v>
      </c>
      <c r="F298" s="556">
        <v>75.5</v>
      </c>
      <c r="G298" s="556">
        <v>75.5</v>
      </c>
      <c r="H298" s="556">
        <v>75.5</v>
      </c>
      <c r="I298" s="468">
        <f>G298/E298</f>
        <v>0.94374999999999998</v>
      </c>
      <c r="J298" s="468">
        <f>H298/F298</f>
        <v>1</v>
      </c>
      <c r="K298" s="258"/>
      <c r="L298" s="258"/>
      <c r="M298" s="258"/>
      <c r="N298" s="362"/>
    </row>
    <row r="299" spans="1:14" ht="15" customHeight="1" thickBot="1" x14ac:dyDescent="0.3">
      <c r="A299" s="320"/>
      <c r="B299" s="497" t="s">
        <v>273</v>
      </c>
      <c r="C299" s="565" t="s">
        <v>274</v>
      </c>
      <c r="D299" s="565">
        <v>729.6</v>
      </c>
      <c r="E299" s="565">
        <v>2188.8000000000002</v>
      </c>
      <c r="F299" s="565">
        <v>729.6</v>
      </c>
      <c r="G299" s="565">
        <v>729.6</v>
      </c>
      <c r="H299" s="565">
        <v>729.6</v>
      </c>
      <c r="I299" s="468">
        <f t="shared" ref="I299:I301" si="119">G299/E299</f>
        <v>0.33333333333333331</v>
      </c>
      <c r="J299" s="468">
        <f t="shared" ref="J299:J300" si="120">H299/F299</f>
        <v>1</v>
      </c>
      <c r="K299" s="258"/>
      <c r="L299" s="258"/>
      <c r="M299" s="258"/>
      <c r="N299" s="362"/>
    </row>
    <row r="300" spans="1:14" ht="15" customHeight="1" thickBot="1" x14ac:dyDescent="0.3">
      <c r="A300" s="320"/>
      <c r="B300" s="497" t="s">
        <v>275</v>
      </c>
      <c r="C300" s="565" t="s">
        <v>75</v>
      </c>
      <c r="D300" s="565">
        <v>83</v>
      </c>
      <c r="E300" s="565">
        <v>249</v>
      </c>
      <c r="F300" s="565">
        <v>83</v>
      </c>
      <c r="G300" s="565">
        <v>39</v>
      </c>
      <c r="H300" s="565">
        <v>39</v>
      </c>
      <c r="I300" s="468">
        <f t="shared" si="119"/>
        <v>0.15662650602409639</v>
      </c>
      <c r="J300" s="468">
        <f t="shared" si="120"/>
        <v>0.46987951807228917</v>
      </c>
      <c r="K300" s="258"/>
      <c r="L300" s="258"/>
      <c r="M300" s="258"/>
      <c r="N300" s="362"/>
    </row>
    <row r="301" spans="1:14" ht="24" customHeight="1" thickBot="1" x14ac:dyDescent="0.3">
      <c r="A301" s="320"/>
      <c r="B301" s="480" t="s">
        <v>276</v>
      </c>
      <c r="C301" s="565" t="s">
        <v>68</v>
      </c>
      <c r="D301" s="565">
        <v>0</v>
      </c>
      <c r="E301" s="565">
        <v>2.4</v>
      </c>
      <c r="F301" s="565">
        <v>0</v>
      </c>
      <c r="G301" s="565">
        <v>0</v>
      </c>
      <c r="H301" s="565">
        <v>0</v>
      </c>
      <c r="I301" s="468">
        <f t="shared" si="119"/>
        <v>0</v>
      </c>
      <c r="J301" s="468" t="s">
        <v>109</v>
      </c>
      <c r="K301" s="6"/>
      <c r="L301" s="6"/>
      <c r="M301" s="6"/>
      <c r="N301" s="27"/>
    </row>
    <row r="302" spans="1:14" ht="15" customHeight="1" thickBot="1" x14ac:dyDescent="0.3">
      <c r="A302" s="320"/>
      <c r="B302" s="357"/>
      <c r="C302" s="358"/>
      <c r="D302" s="358"/>
      <c r="E302" s="358"/>
      <c r="F302" s="358"/>
      <c r="G302" s="358"/>
      <c r="H302" s="359"/>
      <c r="I302" s="79"/>
      <c r="J302" s="79"/>
      <c r="K302" s="79"/>
      <c r="L302" s="79"/>
      <c r="M302" s="79"/>
      <c r="N302" s="80"/>
    </row>
    <row r="303" spans="1:14" s="9" customFormat="1" ht="42" thickBot="1" x14ac:dyDescent="0.35">
      <c r="A303" s="29" t="s">
        <v>53</v>
      </c>
      <c r="B303" s="116" t="s">
        <v>247</v>
      </c>
      <c r="C303" s="113" t="s">
        <v>62</v>
      </c>
      <c r="D303" s="232"/>
      <c r="E303" s="127">
        <f>E306+E313+E322+E327</f>
        <v>75507.685730000012</v>
      </c>
      <c r="F303" s="127">
        <f t="shared" ref="F303:H303" si="121">F306+F313+F322+F327</f>
        <v>24035.166559999998</v>
      </c>
      <c r="G303" s="127">
        <f t="shared" si="121"/>
        <v>40061.334869999999</v>
      </c>
      <c r="H303" s="127">
        <f t="shared" si="121"/>
        <v>19548.677170000003</v>
      </c>
      <c r="I303" s="125">
        <f>G303/E303</f>
        <v>0.53055969710488959</v>
      </c>
      <c r="J303" s="125">
        <f>H303/F303</f>
        <v>0.81333645519783759</v>
      </c>
      <c r="K303" s="232"/>
      <c r="L303" s="232"/>
      <c r="M303" s="232"/>
      <c r="N303" s="233"/>
    </row>
    <row r="304" spans="1:14" s="9" customFormat="1" ht="16.2" thickBot="1" x14ac:dyDescent="0.35">
      <c r="A304" s="238"/>
      <c r="B304" s="237" t="s">
        <v>116</v>
      </c>
      <c r="C304" s="197" t="s">
        <v>62</v>
      </c>
      <c r="D304" s="234"/>
      <c r="E304" s="277">
        <f>E307+E314+E323+E328</f>
        <v>75507.685730000012</v>
      </c>
      <c r="F304" s="277">
        <f t="shared" ref="F304:H304" si="122">F307+F314+F323+F328</f>
        <v>24035.166559999998</v>
      </c>
      <c r="G304" s="277">
        <f t="shared" si="122"/>
        <v>40061.334869999999</v>
      </c>
      <c r="H304" s="277">
        <f t="shared" si="122"/>
        <v>19548.677170000003</v>
      </c>
      <c r="I304" s="226">
        <f>G304/E304</f>
        <v>0.53055969710488959</v>
      </c>
      <c r="J304" s="226">
        <f>H304/F304</f>
        <v>0.81333645519783759</v>
      </c>
      <c r="K304" s="234"/>
      <c r="L304" s="234"/>
      <c r="M304" s="234"/>
      <c r="N304" s="235"/>
    </row>
    <row r="305" spans="1:14" ht="27.6" x14ac:dyDescent="0.25">
      <c r="A305" s="419" t="s">
        <v>55</v>
      </c>
      <c r="B305" s="61" t="s">
        <v>54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3"/>
    </row>
    <row r="306" spans="1:14" x14ac:dyDescent="0.25">
      <c r="A306" s="420"/>
      <c r="B306" s="461" t="s">
        <v>60</v>
      </c>
      <c r="C306" s="462" t="s">
        <v>62</v>
      </c>
      <c r="D306" s="462"/>
      <c r="E306" s="477">
        <f>E307</f>
        <v>3084.75</v>
      </c>
      <c r="F306" s="655">
        <f>F307</f>
        <v>1062.45</v>
      </c>
      <c r="G306" s="655">
        <f t="shared" ref="G306:H306" si="123">G307</f>
        <v>2156.0494399999998</v>
      </c>
      <c r="H306" s="655">
        <f t="shared" si="123"/>
        <v>363.43700000000001</v>
      </c>
      <c r="I306" s="616">
        <f>G306/E306</f>
        <v>0.69893814409595589</v>
      </c>
      <c r="J306" s="616">
        <f>H306/F306</f>
        <v>0.3420744505623794</v>
      </c>
      <c r="K306" s="64"/>
      <c r="L306" s="64"/>
      <c r="M306" s="64"/>
      <c r="N306" s="65"/>
    </row>
    <row r="307" spans="1:14" x14ac:dyDescent="0.25">
      <c r="A307" s="420"/>
      <c r="B307" s="466" t="s">
        <v>227</v>
      </c>
      <c r="C307" s="148" t="s">
        <v>62</v>
      </c>
      <c r="D307" s="148"/>
      <c r="E307" s="479">
        <v>3084.75</v>
      </c>
      <c r="F307" s="479">
        <v>1062.45</v>
      </c>
      <c r="G307" s="479">
        <v>2156.0494399999998</v>
      </c>
      <c r="H307" s="479">
        <v>363.43700000000001</v>
      </c>
      <c r="I307" s="539">
        <f>G307/E307</f>
        <v>0.69893814409595589</v>
      </c>
      <c r="J307" s="539">
        <f>H307/F307</f>
        <v>0.3420744505623794</v>
      </c>
      <c r="K307" s="64"/>
      <c r="L307" s="64"/>
      <c r="M307" s="64"/>
      <c r="N307" s="65"/>
    </row>
    <row r="308" spans="1:14" ht="14.4" thickBot="1" x14ac:dyDescent="0.3">
      <c r="A308" s="421"/>
      <c r="B308" s="321" t="s">
        <v>61</v>
      </c>
      <c r="C308" s="255"/>
      <c r="D308" s="255"/>
      <c r="E308" s="255"/>
      <c r="F308" s="255"/>
      <c r="G308" s="255"/>
      <c r="H308" s="255"/>
      <c r="I308" s="255"/>
      <c r="J308" s="255"/>
      <c r="K308" s="255"/>
      <c r="L308" s="255"/>
      <c r="M308" s="255"/>
      <c r="N308" s="256"/>
    </row>
    <row r="309" spans="1:14" ht="36" x14ac:dyDescent="0.25">
      <c r="A309" s="53"/>
      <c r="B309" s="480" t="s">
        <v>248</v>
      </c>
      <c r="C309" s="148" t="s">
        <v>67</v>
      </c>
      <c r="D309" s="148">
        <v>10</v>
      </c>
      <c r="E309" s="148">
        <v>10</v>
      </c>
      <c r="F309" s="148">
        <v>10</v>
      </c>
      <c r="G309" s="148">
        <v>10</v>
      </c>
      <c r="H309" s="148">
        <v>10</v>
      </c>
      <c r="I309" s="468">
        <v>1</v>
      </c>
      <c r="J309" s="468">
        <v>1</v>
      </c>
      <c r="K309" s="70"/>
      <c r="L309" s="70"/>
      <c r="M309" s="70"/>
      <c r="N309" s="71"/>
    </row>
    <row r="310" spans="1:14" ht="24" x14ac:dyDescent="0.25">
      <c r="A310" s="53"/>
      <c r="B310" s="480" t="s">
        <v>249</v>
      </c>
      <c r="C310" s="148" t="s">
        <v>67</v>
      </c>
      <c r="D310" s="148">
        <v>7</v>
      </c>
      <c r="E310" s="148">
        <v>7</v>
      </c>
      <c r="F310" s="148">
        <v>7</v>
      </c>
      <c r="G310" s="148">
        <v>7</v>
      </c>
      <c r="H310" s="148">
        <v>7</v>
      </c>
      <c r="I310" s="468">
        <v>1</v>
      </c>
      <c r="J310" s="468">
        <v>1</v>
      </c>
      <c r="K310" s="70"/>
      <c r="L310" s="70"/>
      <c r="M310" s="70"/>
      <c r="N310" s="71"/>
    </row>
    <row r="311" spans="1:14" ht="48.6" thickBot="1" x14ac:dyDescent="0.3">
      <c r="A311" s="53"/>
      <c r="B311" s="480" t="s">
        <v>250</v>
      </c>
      <c r="C311" s="148" t="s">
        <v>67</v>
      </c>
      <c r="D311" s="148">
        <v>24</v>
      </c>
      <c r="E311" s="148">
        <v>24</v>
      </c>
      <c r="F311" s="148">
        <v>24</v>
      </c>
      <c r="G311" s="148">
        <v>24</v>
      </c>
      <c r="H311" s="148">
        <v>24</v>
      </c>
      <c r="I311" s="468">
        <v>1</v>
      </c>
      <c r="J311" s="468">
        <v>1</v>
      </c>
      <c r="K311" s="70"/>
      <c r="L311" s="70"/>
      <c r="M311" s="70"/>
      <c r="N311" s="71"/>
    </row>
    <row r="312" spans="1:14" ht="43.2" customHeight="1" x14ac:dyDescent="0.25">
      <c r="A312" s="33" t="s">
        <v>56</v>
      </c>
      <c r="B312" s="32" t="s">
        <v>285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6"/>
    </row>
    <row r="313" spans="1:14" ht="14.4" customHeight="1" x14ac:dyDescent="0.25">
      <c r="A313" s="34"/>
      <c r="B313" s="461" t="s">
        <v>60</v>
      </c>
      <c r="C313" s="476" t="s">
        <v>62</v>
      </c>
      <c r="D313" s="462"/>
      <c r="E313" s="477">
        <f>SUM(E314:E314)</f>
        <v>70799.906730000002</v>
      </c>
      <c r="F313" s="477">
        <f>SUM(F314:F314)</f>
        <v>22719.832559999999</v>
      </c>
      <c r="G313" s="655">
        <f>SUM(G314:G314)</f>
        <v>37753.30143</v>
      </c>
      <c r="H313" s="655">
        <f>SUM(H314:H314)</f>
        <v>19033.256170000001</v>
      </c>
      <c r="I313" s="616">
        <f>G313/E313</f>
        <v>0.53323942323786733</v>
      </c>
      <c r="J313" s="616">
        <f>H313/F313</f>
        <v>0.837737519400099</v>
      </c>
      <c r="K313" s="18"/>
      <c r="L313" s="18"/>
      <c r="M313" s="18"/>
      <c r="N313" s="27"/>
    </row>
    <row r="314" spans="1:14" ht="12.6" customHeight="1" x14ac:dyDescent="0.25">
      <c r="A314" s="34"/>
      <c r="B314" s="466" t="s">
        <v>227</v>
      </c>
      <c r="C314" s="478" t="s">
        <v>62</v>
      </c>
      <c r="D314" s="148"/>
      <c r="E314" s="479">
        <v>70799.906730000002</v>
      </c>
      <c r="F314" s="479">
        <v>22719.832559999999</v>
      </c>
      <c r="G314" s="570">
        <v>37753.30143</v>
      </c>
      <c r="H314" s="570">
        <v>19033.256170000001</v>
      </c>
      <c r="I314" s="539">
        <f>G314/E314</f>
        <v>0.53323942323786733</v>
      </c>
      <c r="J314" s="539">
        <f t="shared" ref="J314" si="124">H314/F314</f>
        <v>0.837737519400099</v>
      </c>
      <c r="K314" s="18"/>
      <c r="L314" s="18"/>
      <c r="M314" s="18"/>
      <c r="N314" s="27"/>
    </row>
    <row r="315" spans="1:14" ht="13.2" customHeight="1" thickBot="1" x14ac:dyDescent="0.3">
      <c r="A315" s="35"/>
      <c r="B315" s="321" t="s">
        <v>61</v>
      </c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1"/>
    </row>
    <row r="316" spans="1:14" ht="13.2" customHeight="1" thickBot="1" x14ac:dyDescent="0.3">
      <c r="A316" s="90"/>
      <c r="B316" s="571" t="s">
        <v>286</v>
      </c>
      <c r="C316" s="572" t="s">
        <v>108</v>
      </c>
      <c r="D316" s="573">
        <v>60</v>
      </c>
      <c r="E316" s="574">
        <v>40</v>
      </c>
      <c r="F316" s="574">
        <v>50</v>
      </c>
      <c r="G316" s="574">
        <v>50</v>
      </c>
      <c r="H316" s="574">
        <v>50</v>
      </c>
      <c r="I316" s="468">
        <v>0.75</v>
      </c>
      <c r="J316" s="468">
        <f t="shared" ref="I316:J334" si="125">H316/F316</f>
        <v>1</v>
      </c>
      <c r="K316" s="6"/>
      <c r="L316" s="6"/>
      <c r="M316" s="6"/>
      <c r="N316" s="14"/>
    </row>
    <row r="317" spans="1:14" ht="13.2" customHeight="1" thickBot="1" x14ac:dyDescent="0.3">
      <c r="A317" s="264"/>
      <c r="B317" s="571" t="s">
        <v>287</v>
      </c>
      <c r="C317" s="572" t="s">
        <v>68</v>
      </c>
      <c r="D317" s="573">
        <v>47</v>
      </c>
      <c r="E317" s="574">
        <v>10</v>
      </c>
      <c r="F317" s="574">
        <v>25</v>
      </c>
      <c r="G317" s="574">
        <v>10</v>
      </c>
      <c r="H317" s="574">
        <v>10</v>
      </c>
      <c r="I317" s="468">
        <f t="shared" si="125"/>
        <v>1</v>
      </c>
      <c r="J317" s="468">
        <v>1.6</v>
      </c>
      <c r="K317" s="6"/>
      <c r="L317" s="6"/>
      <c r="M317" s="6"/>
      <c r="N317" s="14"/>
    </row>
    <row r="318" spans="1:14" ht="13.2" customHeight="1" thickBot="1" x14ac:dyDescent="0.3">
      <c r="A318" s="264"/>
      <c r="B318" s="571" t="s">
        <v>288</v>
      </c>
      <c r="C318" s="572" t="s">
        <v>68</v>
      </c>
      <c r="D318" s="576">
        <v>20</v>
      </c>
      <c r="E318" s="574">
        <v>3</v>
      </c>
      <c r="F318" s="574">
        <v>8</v>
      </c>
      <c r="G318" s="574">
        <v>3</v>
      </c>
      <c r="H318" s="574">
        <v>3</v>
      </c>
      <c r="I318" s="468">
        <f t="shared" si="125"/>
        <v>1</v>
      </c>
      <c r="J318" s="468">
        <v>1.625</v>
      </c>
      <c r="K318" s="6"/>
      <c r="L318" s="6"/>
      <c r="M318" s="6"/>
      <c r="N318" s="14"/>
    </row>
    <row r="319" spans="1:14" ht="22.8" customHeight="1" thickBot="1" x14ac:dyDescent="0.3">
      <c r="A319" s="264"/>
      <c r="B319" s="571" t="s">
        <v>289</v>
      </c>
      <c r="C319" s="572" t="s">
        <v>68</v>
      </c>
      <c r="D319" s="577">
        <v>35.299999999999997</v>
      </c>
      <c r="E319" s="556">
        <v>65.3</v>
      </c>
      <c r="F319" s="556">
        <v>55.3</v>
      </c>
      <c r="G319" s="556">
        <v>63.6</v>
      </c>
      <c r="H319" s="556">
        <v>63.6</v>
      </c>
      <c r="I319" s="468">
        <f t="shared" si="125"/>
        <v>0.97396630934150086</v>
      </c>
      <c r="J319" s="468">
        <f t="shared" si="125"/>
        <v>1.1500904159132008</v>
      </c>
      <c r="K319" s="6"/>
      <c r="L319" s="6"/>
      <c r="M319" s="6"/>
      <c r="N319" s="14"/>
    </row>
    <row r="320" spans="1:14" ht="36" customHeight="1" thickBot="1" x14ac:dyDescent="0.3">
      <c r="A320" s="90"/>
      <c r="B320" s="571" t="s">
        <v>290</v>
      </c>
      <c r="C320" s="572" t="s">
        <v>68</v>
      </c>
      <c r="D320" s="578">
        <v>57</v>
      </c>
      <c r="E320" s="574">
        <v>27</v>
      </c>
      <c r="F320" s="574">
        <v>37</v>
      </c>
      <c r="G320" s="574">
        <v>10</v>
      </c>
      <c r="H320" s="574">
        <v>10</v>
      </c>
      <c r="I320" s="468">
        <v>1.63</v>
      </c>
      <c r="J320" s="468">
        <v>1.73</v>
      </c>
      <c r="K320" s="6"/>
      <c r="L320" s="6"/>
      <c r="M320" s="6"/>
      <c r="N320" s="14"/>
    </row>
    <row r="321" spans="1:14" ht="72" customHeight="1" thickBot="1" x14ac:dyDescent="0.3">
      <c r="A321" s="269"/>
      <c r="B321" s="283" t="s">
        <v>118</v>
      </c>
      <c r="C321" s="284"/>
      <c r="D321" s="284"/>
      <c r="E321" s="285"/>
      <c r="F321" s="285"/>
      <c r="G321" s="285"/>
      <c r="H321" s="285"/>
      <c r="I321" s="286"/>
      <c r="J321" s="286"/>
      <c r="K321" s="287"/>
      <c r="L321" s="287"/>
      <c r="M321" s="287"/>
      <c r="N321" s="288"/>
    </row>
    <row r="322" spans="1:14" ht="13.2" customHeight="1" thickBot="1" x14ac:dyDescent="0.3">
      <c r="A322" s="269"/>
      <c r="B322" s="461" t="s">
        <v>60</v>
      </c>
      <c r="C322" s="462" t="s">
        <v>62</v>
      </c>
      <c r="D322" s="573"/>
      <c r="E322" s="588">
        <f>SUM(E323)</f>
        <v>551.88400000000001</v>
      </c>
      <c r="F322" s="588">
        <f t="shared" ref="F322:H322" si="126">SUM(F323)</f>
        <v>252.88399999999999</v>
      </c>
      <c r="G322" s="588">
        <f t="shared" si="126"/>
        <v>151.98400000000001</v>
      </c>
      <c r="H322" s="588">
        <f t="shared" si="126"/>
        <v>151.98400000000001</v>
      </c>
      <c r="I322" s="464">
        <f>G322/E322</f>
        <v>0.27539120539823586</v>
      </c>
      <c r="J322" s="464">
        <f>H322/F322</f>
        <v>0.6010028313376885</v>
      </c>
      <c r="K322" s="6"/>
      <c r="L322" s="6"/>
      <c r="M322" s="6"/>
      <c r="N322" s="14"/>
    </row>
    <row r="323" spans="1:14" ht="13.2" customHeight="1" thickBot="1" x14ac:dyDescent="0.3">
      <c r="A323" s="269"/>
      <c r="B323" s="466" t="s">
        <v>227</v>
      </c>
      <c r="C323" s="148" t="s">
        <v>62</v>
      </c>
      <c r="D323" s="573"/>
      <c r="E323" s="556">
        <v>551.88400000000001</v>
      </c>
      <c r="F323" s="556">
        <v>252.88399999999999</v>
      </c>
      <c r="G323" s="556">
        <v>151.98400000000001</v>
      </c>
      <c r="H323" s="556">
        <v>151.98400000000001</v>
      </c>
      <c r="I323" s="468">
        <f t="shared" ref="I323" si="127">G323/E323</f>
        <v>0.27539120539823586</v>
      </c>
      <c r="J323" s="468">
        <f>H323/F323</f>
        <v>0.6010028313376885</v>
      </c>
      <c r="K323" s="6"/>
      <c r="L323" s="6"/>
      <c r="M323" s="6"/>
      <c r="N323" s="14"/>
    </row>
    <row r="324" spans="1:14" ht="13.2" customHeight="1" thickBot="1" x14ac:dyDescent="0.3">
      <c r="A324" s="269"/>
      <c r="B324" s="340" t="s">
        <v>61</v>
      </c>
      <c r="C324" s="230"/>
      <c r="D324" s="353"/>
      <c r="E324" s="354"/>
      <c r="F324" s="354"/>
      <c r="G324" s="354"/>
      <c r="H324" s="354"/>
      <c r="I324" s="201"/>
      <c r="J324" s="201"/>
      <c r="K324" s="230"/>
      <c r="L324" s="230"/>
      <c r="M324" s="230"/>
      <c r="N324" s="231"/>
    </row>
    <row r="325" spans="1:14" ht="13.2" customHeight="1" thickBot="1" x14ac:dyDescent="0.3">
      <c r="A325" s="269"/>
      <c r="B325" s="480" t="s">
        <v>137</v>
      </c>
      <c r="C325" s="573" t="s">
        <v>67</v>
      </c>
      <c r="D325" s="587">
        <v>2</v>
      </c>
      <c r="E325" s="574">
        <v>3</v>
      </c>
      <c r="F325" s="574">
        <v>3</v>
      </c>
      <c r="G325" s="574">
        <v>3</v>
      </c>
      <c r="H325" s="656">
        <v>3</v>
      </c>
      <c r="I325" s="468">
        <f>G325/E325</f>
        <v>1</v>
      </c>
      <c r="J325" s="468">
        <f>H325/F325</f>
        <v>1</v>
      </c>
      <c r="K325" s="258"/>
      <c r="L325" s="258"/>
      <c r="M325" s="258"/>
      <c r="N325" s="259"/>
    </row>
    <row r="326" spans="1:14" ht="27.6" customHeight="1" thickBot="1" x14ac:dyDescent="0.3">
      <c r="A326" s="269"/>
      <c r="B326" s="335" t="s">
        <v>251</v>
      </c>
      <c r="C326" s="212"/>
      <c r="D326" s="152"/>
      <c r="E326" s="150"/>
      <c r="F326" s="150"/>
      <c r="G326" s="150"/>
      <c r="H326" s="150"/>
      <c r="I326" s="45"/>
      <c r="J326" s="45"/>
      <c r="K326" s="79"/>
      <c r="L326" s="79"/>
      <c r="M326" s="79"/>
      <c r="N326" s="80"/>
    </row>
    <row r="327" spans="1:14" ht="13.2" customHeight="1" thickBot="1" x14ac:dyDescent="0.3">
      <c r="A327" s="312"/>
      <c r="B327" s="461" t="s">
        <v>60</v>
      </c>
      <c r="C327" s="462" t="s">
        <v>62</v>
      </c>
      <c r="D327" s="573"/>
      <c r="E327" s="588">
        <f>E328</f>
        <v>1071.145</v>
      </c>
      <c r="F327" s="588">
        <f t="shared" ref="F327:H327" si="128">F328</f>
        <v>0</v>
      </c>
      <c r="G327" s="588">
        <f t="shared" si="128"/>
        <v>0</v>
      </c>
      <c r="H327" s="588">
        <f t="shared" si="128"/>
        <v>0</v>
      </c>
      <c r="I327" s="464">
        <f>G327/E327</f>
        <v>0</v>
      </c>
      <c r="J327" s="464" t="s">
        <v>109</v>
      </c>
      <c r="K327" s="79"/>
      <c r="L327" s="79"/>
      <c r="M327" s="79"/>
      <c r="N327" s="80"/>
    </row>
    <row r="328" spans="1:14" ht="13.2" customHeight="1" thickBot="1" x14ac:dyDescent="0.3">
      <c r="A328" s="312"/>
      <c r="B328" s="466" t="s">
        <v>227</v>
      </c>
      <c r="C328" s="301" t="s">
        <v>62</v>
      </c>
      <c r="D328" s="657"/>
      <c r="E328" s="653">
        <v>1071.145</v>
      </c>
      <c r="F328" s="653">
        <v>0</v>
      </c>
      <c r="G328" s="653">
        <v>0</v>
      </c>
      <c r="H328" s="653">
        <v>0</v>
      </c>
      <c r="I328" s="508">
        <f>G328/E328</f>
        <v>0</v>
      </c>
      <c r="J328" s="508" t="s">
        <v>109</v>
      </c>
      <c r="K328" s="79"/>
      <c r="L328" s="79"/>
      <c r="M328" s="79"/>
      <c r="N328" s="80"/>
    </row>
    <row r="329" spans="1:14" ht="13.2" customHeight="1" thickBot="1" x14ac:dyDescent="0.3">
      <c r="A329" s="312"/>
      <c r="B329" s="340" t="s">
        <v>61</v>
      </c>
      <c r="C329" s="353"/>
      <c r="D329" s="353"/>
      <c r="E329" s="354"/>
      <c r="F329" s="354"/>
      <c r="G329" s="354"/>
      <c r="H329" s="354"/>
      <c r="I329" s="201"/>
      <c r="J329" s="201"/>
      <c r="K329" s="230"/>
      <c r="L329" s="230"/>
      <c r="M329" s="230"/>
      <c r="N329" s="230"/>
    </row>
    <row r="330" spans="1:14" ht="13.2" customHeight="1" thickBot="1" x14ac:dyDescent="0.3">
      <c r="A330" s="312"/>
      <c r="B330" s="480" t="s">
        <v>252</v>
      </c>
      <c r="C330" s="576" t="s">
        <v>67</v>
      </c>
      <c r="D330" s="589">
        <v>4</v>
      </c>
      <c r="E330" s="590">
        <v>1</v>
      </c>
      <c r="F330" s="590">
        <v>3</v>
      </c>
      <c r="G330" s="590">
        <v>3</v>
      </c>
      <c r="H330" s="590">
        <v>3</v>
      </c>
      <c r="I330" s="539">
        <v>0.33300000000000002</v>
      </c>
      <c r="J330" s="539">
        <f>H330/F330</f>
        <v>1</v>
      </c>
      <c r="K330" s="79"/>
      <c r="L330" s="79"/>
      <c r="M330" s="79"/>
      <c r="N330" s="80"/>
    </row>
    <row r="331" spans="1:14" ht="13.2" customHeight="1" thickBot="1" x14ac:dyDescent="0.3">
      <c r="A331" s="312"/>
      <c r="B331" s="480" t="s">
        <v>253</v>
      </c>
      <c r="C331" s="573" t="s">
        <v>67</v>
      </c>
      <c r="D331" s="573">
        <v>1</v>
      </c>
      <c r="E331" s="591">
        <v>0</v>
      </c>
      <c r="F331" s="591">
        <v>1</v>
      </c>
      <c r="G331" s="591">
        <v>1</v>
      </c>
      <c r="H331" s="591">
        <v>1</v>
      </c>
      <c r="I331" s="468">
        <v>0</v>
      </c>
      <c r="J331" s="468">
        <f>H331/F331</f>
        <v>1</v>
      </c>
      <c r="K331" s="79"/>
      <c r="L331" s="79"/>
      <c r="M331" s="79"/>
      <c r="N331" s="80"/>
    </row>
    <row r="332" spans="1:14" ht="25.8" customHeight="1" thickBot="1" x14ac:dyDescent="0.3">
      <c r="A332" s="312"/>
      <c r="B332" s="480" t="s">
        <v>254</v>
      </c>
      <c r="C332" s="572" t="s">
        <v>67</v>
      </c>
      <c r="D332" s="572">
        <v>174</v>
      </c>
      <c r="E332" s="591">
        <v>147</v>
      </c>
      <c r="F332" s="591">
        <v>165</v>
      </c>
      <c r="G332" s="591">
        <v>256</v>
      </c>
      <c r="H332" s="591">
        <v>256</v>
      </c>
      <c r="I332" s="468">
        <v>0.25850339999999999</v>
      </c>
      <c r="J332" s="468">
        <v>0.44848480000000002</v>
      </c>
      <c r="K332" s="79"/>
      <c r="L332" s="79"/>
      <c r="M332" s="79"/>
      <c r="N332" s="80"/>
    </row>
    <row r="333" spans="1:14" ht="13.2" customHeight="1" thickBot="1" x14ac:dyDescent="0.3">
      <c r="A333" s="312"/>
      <c r="B333" s="336"/>
      <c r="C333" s="337"/>
      <c r="D333" s="337"/>
      <c r="E333" s="151"/>
      <c r="F333" s="151"/>
      <c r="G333" s="151"/>
      <c r="H333" s="151"/>
      <c r="I333" s="145"/>
      <c r="J333" s="145"/>
      <c r="K333" s="79"/>
      <c r="L333" s="79"/>
      <c r="M333" s="79"/>
      <c r="N333" s="80"/>
    </row>
    <row r="334" spans="1:14" s="7" customFormat="1" ht="16.2" thickBot="1" x14ac:dyDescent="0.35">
      <c r="A334" s="325" t="s">
        <v>57</v>
      </c>
      <c r="B334" s="341" t="s">
        <v>255</v>
      </c>
      <c r="C334" s="113" t="s">
        <v>62</v>
      </c>
      <c r="D334" s="271"/>
      <c r="E334" s="124">
        <f>E338</f>
        <v>294754.12392000004</v>
      </c>
      <c r="F334" s="124">
        <f t="shared" ref="F334:H334" si="129">F338</f>
        <v>85826.848119999995</v>
      </c>
      <c r="G334" s="124">
        <f t="shared" si="129"/>
        <v>283650.38792999997</v>
      </c>
      <c r="H334" s="124">
        <f t="shared" si="129"/>
        <v>82318.512700000007</v>
      </c>
      <c r="I334" s="125">
        <f t="shared" si="125"/>
        <v>0.9623288188734086</v>
      </c>
      <c r="J334" s="125">
        <f t="shared" si="125"/>
        <v>0.95912310079131924</v>
      </c>
      <c r="K334" s="271"/>
      <c r="L334" s="271"/>
      <c r="M334" s="271"/>
      <c r="N334" s="272"/>
    </row>
    <row r="335" spans="1:14" s="7" customFormat="1" ht="16.2" thickBot="1" x14ac:dyDescent="0.35">
      <c r="A335" s="327"/>
      <c r="B335" s="338" t="s">
        <v>115</v>
      </c>
      <c r="C335" s="197" t="s">
        <v>62</v>
      </c>
      <c r="D335" s="273"/>
      <c r="E335" s="205">
        <f>E339</f>
        <v>25017.48473</v>
      </c>
      <c r="F335" s="205">
        <f t="shared" ref="F335:H335" si="130">F339</f>
        <v>4176.84328</v>
      </c>
      <c r="G335" s="205">
        <f t="shared" si="130"/>
        <v>22785.932150000001</v>
      </c>
      <c r="H335" s="205">
        <f t="shared" si="130"/>
        <v>4176.84328</v>
      </c>
      <c r="I335" s="123">
        <f>G335/E335</f>
        <v>0.91080028211932884</v>
      </c>
      <c r="J335" s="123">
        <f>H335/F335</f>
        <v>1</v>
      </c>
      <c r="K335" s="273"/>
      <c r="L335" s="273"/>
      <c r="M335" s="273"/>
      <c r="N335" s="274"/>
    </row>
    <row r="336" spans="1:14" s="7" customFormat="1" ht="16.2" thickBot="1" x14ac:dyDescent="0.35">
      <c r="A336" s="327"/>
      <c r="B336" s="339" t="s">
        <v>116</v>
      </c>
      <c r="C336" s="197" t="s">
        <v>62</v>
      </c>
      <c r="D336" s="275"/>
      <c r="E336" s="236">
        <f>E340</f>
        <v>269736.63919000002</v>
      </c>
      <c r="F336" s="236">
        <f t="shared" ref="F336:H336" si="131">F340</f>
        <v>81650.004839999994</v>
      </c>
      <c r="G336" s="236">
        <f t="shared" si="131"/>
        <v>260864.45577999999</v>
      </c>
      <c r="H336" s="236">
        <f t="shared" si="131"/>
        <v>78141.669420000006</v>
      </c>
      <c r="I336" s="226">
        <f>G336/E336</f>
        <v>0.96710797822408345</v>
      </c>
      <c r="J336" s="226">
        <f>H336/F336</f>
        <v>0.95703202434739765</v>
      </c>
      <c r="K336" s="275"/>
      <c r="L336" s="275"/>
      <c r="M336" s="275"/>
      <c r="N336" s="276"/>
    </row>
    <row r="337" spans="1:14" ht="41.4" x14ac:dyDescent="0.25">
      <c r="A337" s="33" t="s">
        <v>59</v>
      </c>
      <c r="B337" s="32" t="s">
        <v>58</v>
      </c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6"/>
    </row>
    <row r="338" spans="1:14" x14ac:dyDescent="0.25">
      <c r="A338" s="36"/>
      <c r="B338" s="461" t="s">
        <v>60</v>
      </c>
      <c r="C338" s="476" t="s">
        <v>62</v>
      </c>
      <c r="D338" s="462"/>
      <c r="E338" s="463">
        <f>SUM(E339:E340)</f>
        <v>294754.12392000004</v>
      </c>
      <c r="F338" s="463">
        <f>SUM(F339:F340)</f>
        <v>85826.848119999995</v>
      </c>
      <c r="G338" s="463">
        <f t="shared" ref="G338:H338" si="132">SUM(G339:G340)</f>
        <v>283650.38792999997</v>
      </c>
      <c r="H338" s="463">
        <f t="shared" si="132"/>
        <v>82318.512700000007</v>
      </c>
      <c r="I338" s="464">
        <f>G338/E338</f>
        <v>0.9623288188734086</v>
      </c>
      <c r="J338" s="464">
        <f>H338/F338</f>
        <v>0.95912310079131924</v>
      </c>
      <c r="K338" s="6"/>
      <c r="L338" s="6"/>
      <c r="M338" s="6"/>
      <c r="N338" s="14"/>
    </row>
    <row r="339" spans="1:14" x14ac:dyDescent="0.25">
      <c r="A339" s="36"/>
      <c r="B339" s="466" t="s">
        <v>177</v>
      </c>
      <c r="C339" s="478" t="s">
        <v>62</v>
      </c>
      <c r="D339" s="148"/>
      <c r="E339" s="467">
        <v>25017.48473</v>
      </c>
      <c r="F339" s="467">
        <v>4176.84328</v>
      </c>
      <c r="G339" s="467">
        <v>22785.932150000001</v>
      </c>
      <c r="H339" s="467">
        <v>4176.84328</v>
      </c>
      <c r="I339" s="468">
        <f>G339/E339</f>
        <v>0.91080028211932884</v>
      </c>
      <c r="J339" s="468">
        <f t="shared" ref="I339:J340" si="133">H339/F339</f>
        <v>1</v>
      </c>
      <c r="K339" s="6"/>
      <c r="L339" s="6"/>
      <c r="M339" s="6"/>
      <c r="N339" s="14"/>
    </row>
    <row r="340" spans="1:14" x14ac:dyDescent="0.25">
      <c r="A340" s="36"/>
      <c r="B340" s="466" t="s">
        <v>256</v>
      </c>
      <c r="C340" s="478" t="s">
        <v>62</v>
      </c>
      <c r="D340" s="148"/>
      <c r="E340" s="467">
        <v>269736.63919000002</v>
      </c>
      <c r="F340" s="467">
        <v>81650.004839999994</v>
      </c>
      <c r="G340" s="467">
        <v>260864.45577999999</v>
      </c>
      <c r="H340" s="467">
        <v>78141.669420000006</v>
      </c>
      <c r="I340" s="468">
        <f t="shared" si="133"/>
        <v>0.96710797822408345</v>
      </c>
      <c r="J340" s="468">
        <f t="shared" si="133"/>
        <v>0.95703202434739765</v>
      </c>
      <c r="K340" s="6"/>
      <c r="L340" s="6"/>
      <c r="M340" s="6"/>
      <c r="N340" s="14"/>
    </row>
    <row r="341" spans="1:14" ht="14.4" thickBot="1" x14ac:dyDescent="0.3">
      <c r="A341" s="37"/>
      <c r="B341" s="340" t="s">
        <v>61</v>
      </c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1"/>
    </row>
    <row r="342" spans="1:14" ht="24" x14ac:dyDescent="0.25">
      <c r="A342" s="78"/>
      <c r="B342" s="480" t="s">
        <v>257</v>
      </c>
      <c r="C342" s="148" t="s">
        <v>68</v>
      </c>
      <c r="D342" s="148">
        <v>57.2</v>
      </c>
      <c r="E342" s="148">
        <v>60</v>
      </c>
      <c r="F342" s="148">
        <v>60</v>
      </c>
      <c r="G342" s="148">
        <v>60</v>
      </c>
      <c r="H342" s="148" t="s">
        <v>109</v>
      </c>
      <c r="I342" s="468">
        <f>G342/E342</f>
        <v>1</v>
      </c>
      <c r="J342" s="468" t="s">
        <v>109</v>
      </c>
      <c r="K342" s="6"/>
      <c r="L342" s="6"/>
      <c r="M342" s="6"/>
      <c r="N342" s="14"/>
    </row>
    <row r="343" spans="1:14" ht="24" x14ac:dyDescent="0.25">
      <c r="A343" s="78"/>
      <c r="B343" s="480" t="s">
        <v>258</v>
      </c>
      <c r="C343" s="148" t="s">
        <v>68</v>
      </c>
      <c r="D343" s="148">
        <v>87</v>
      </c>
      <c r="E343" s="148">
        <v>90</v>
      </c>
      <c r="F343" s="148">
        <v>90</v>
      </c>
      <c r="G343" s="148">
        <v>86.3</v>
      </c>
      <c r="H343" s="594" t="s">
        <v>109</v>
      </c>
      <c r="I343" s="468">
        <f>G343/E343</f>
        <v>0.9588888888888889</v>
      </c>
      <c r="J343" s="468" t="s">
        <v>109</v>
      </c>
      <c r="K343" s="6"/>
      <c r="L343" s="6"/>
      <c r="M343" s="6"/>
      <c r="N343" s="14"/>
    </row>
    <row r="344" spans="1:14" ht="24" x14ac:dyDescent="0.25">
      <c r="A344" s="78"/>
      <c r="B344" s="480" t="s">
        <v>259</v>
      </c>
      <c r="C344" s="148" t="s">
        <v>68</v>
      </c>
      <c r="D344" s="148">
        <v>100</v>
      </c>
      <c r="E344" s="148">
        <v>100</v>
      </c>
      <c r="F344" s="148">
        <v>100</v>
      </c>
      <c r="G344" s="148">
        <v>100</v>
      </c>
      <c r="H344" s="148">
        <v>100</v>
      </c>
      <c r="I344" s="468">
        <f>G344/E344</f>
        <v>1</v>
      </c>
      <c r="J344" s="468">
        <f t="shared" ref="J344" si="134">H344/F344</f>
        <v>1</v>
      </c>
      <c r="K344" s="6"/>
      <c r="L344" s="6"/>
      <c r="M344" s="6"/>
      <c r="N344" s="14"/>
    </row>
    <row r="345" spans="1:14" ht="24" x14ac:dyDescent="0.25">
      <c r="A345" s="78"/>
      <c r="B345" s="595" t="s">
        <v>136</v>
      </c>
      <c r="C345" s="307" t="s">
        <v>68</v>
      </c>
      <c r="D345" s="307" t="s">
        <v>109</v>
      </c>
      <c r="E345" s="307">
        <v>100</v>
      </c>
      <c r="F345" s="307">
        <v>100</v>
      </c>
      <c r="G345" s="307">
        <v>100</v>
      </c>
      <c r="H345" s="307">
        <v>100</v>
      </c>
      <c r="I345" s="468">
        <f>G345/E345</f>
        <v>1</v>
      </c>
      <c r="J345" s="468">
        <f>H345/F345</f>
        <v>1</v>
      </c>
      <c r="K345" s="79"/>
      <c r="L345" s="79"/>
      <c r="M345" s="79"/>
      <c r="N345" s="80"/>
    </row>
    <row r="346" spans="1:14" ht="14.4" thickBot="1" x14ac:dyDescent="0.3">
      <c r="A346" s="78"/>
      <c r="B346" s="72"/>
      <c r="C346" s="40"/>
      <c r="D346" s="40"/>
      <c r="E346" s="40"/>
      <c r="F346" s="40"/>
      <c r="G346" s="40"/>
      <c r="H346" s="40"/>
      <c r="I346" s="46"/>
      <c r="J346" s="46"/>
      <c r="K346" s="79"/>
      <c r="L346" s="79"/>
      <c r="M346" s="79"/>
      <c r="N346" s="80"/>
    </row>
    <row r="347" spans="1:14" s="52" customFormat="1" x14ac:dyDescent="0.25">
      <c r="B347" s="162" t="s">
        <v>65</v>
      </c>
      <c r="C347" s="163" t="s">
        <v>62</v>
      </c>
      <c r="D347" s="164"/>
      <c r="E347" s="165">
        <f>E5+E38+E101+E137+E168+E203+E231+E246+E264+E280+E303+E334</f>
        <v>4050008.3291100007</v>
      </c>
      <c r="F347" s="165">
        <f t="shared" ref="F347:H347" si="135">F5+F38+F101+F137+F168+F203+F231+F246+F264+F280+F303+F334</f>
        <v>1187938.8643900002</v>
      </c>
      <c r="G347" s="165">
        <f t="shared" si="135"/>
        <v>2713563.7959900005</v>
      </c>
      <c r="H347" s="165">
        <f t="shared" si="135"/>
        <v>1069302.3479000004</v>
      </c>
      <c r="I347" s="166">
        <f>G347/E347</f>
        <v>0.67001437416458665</v>
      </c>
      <c r="J347" s="166">
        <f>H347/F347</f>
        <v>0.90013247310422917</v>
      </c>
      <c r="K347" s="164"/>
      <c r="L347" s="164"/>
      <c r="M347" s="164"/>
      <c r="N347" s="167"/>
    </row>
    <row r="348" spans="1:14" x14ac:dyDescent="0.25">
      <c r="B348" s="168" t="s">
        <v>324</v>
      </c>
      <c r="C348" s="155" t="s">
        <v>62</v>
      </c>
      <c r="D348" s="6"/>
      <c r="E348" s="161">
        <f>E102</f>
        <v>137571.25159</v>
      </c>
      <c r="F348" s="161" t="str">
        <f t="shared" ref="F348:H348" si="136">F102</f>
        <v>-</v>
      </c>
      <c r="G348" s="161">
        <f t="shared" si="136"/>
        <v>88365.571939999994</v>
      </c>
      <c r="H348" s="161" t="str">
        <f t="shared" si="136"/>
        <v>-</v>
      </c>
      <c r="I348" s="156">
        <f t="shared" ref="I348:I352" si="137">G348/E348</f>
        <v>0.64232585601062642</v>
      </c>
      <c r="J348" s="156" t="s">
        <v>109</v>
      </c>
      <c r="K348" s="6"/>
      <c r="L348" s="6"/>
      <c r="M348" s="6"/>
      <c r="N348" s="14"/>
    </row>
    <row r="349" spans="1:14" x14ac:dyDescent="0.25">
      <c r="B349" s="168" t="s">
        <v>110</v>
      </c>
      <c r="C349" s="155" t="s">
        <v>62</v>
      </c>
      <c r="D349" s="6"/>
      <c r="E349" s="161">
        <f>E6+E39+E103+E169+E247</f>
        <v>132301.6966</v>
      </c>
      <c r="F349" s="161">
        <f t="shared" ref="F349:H349" si="138">F6+F39+F103+F169+F247</f>
        <v>48375.088600000003</v>
      </c>
      <c r="G349" s="161">
        <f t="shared" si="138"/>
        <v>51710.562480000001</v>
      </c>
      <c r="H349" s="161">
        <f t="shared" si="138"/>
        <v>47990.887760000005</v>
      </c>
      <c r="I349" s="156">
        <f t="shared" si="137"/>
        <v>0.39085335871648985</v>
      </c>
      <c r="J349" s="156">
        <f t="shared" ref="J349:J352" si="139">H349/F349</f>
        <v>0.99205787831880066</v>
      </c>
      <c r="K349" s="6"/>
      <c r="L349" s="6"/>
      <c r="M349" s="6"/>
      <c r="N349" s="14"/>
    </row>
    <row r="350" spans="1:14" x14ac:dyDescent="0.25">
      <c r="B350" s="168" t="s">
        <v>111</v>
      </c>
      <c r="C350" s="155" t="s">
        <v>62</v>
      </c>
      <c r="D350" s="6"/>
      <c r="E350" s="161">
        <f>E7+E40+E104+E138+E170+E204+E232+E248+E265+E281+E335</f>
        <v>2041909.7589900002</v>
      </c>
      <c r="F350" s="161">
        <f t="shared" ref="F350:H350" si="140">F7+F40+F104+F138+F170+F204+F232+F248+F265+F281+F335</f>
        <v>638937.77598000003</v>
      </c>
      <c r="G350" s="161">
        <f t="shared" si="140"/>
        <v>1435708.3727800003</v>
      </c>
      <c r="H350" s="161">
        <f t="shared" si="140"/>
        <v>599659.4657399999</v>
      </c>
      <c r="I350" s="156">
        <f t="shared" si="137"/>
        <v>0.7031203834836226</v>
      </c>
      <c r="J350" s="156">
        <f t="shared" si="139"/>
        <v>0.93852560966558096</v>
      </c>
      <c r="K350" s="6"/>
      <c r="L350" s="6"/>
      <c r="M350" s="6"/>
      <c r="N350" s="14"/>
    </row>
    <row r="351" spans="1:14" x14ac:dyDescent="0.25">
      <c r="B351" s="168" t="s">
        <v>112</v>
      </c>
      <c r="C351" s="155" t="s">
        <v>62</v>
      </c>
      <c r="D351" s="6"/>
      <c r="E351" s="161">
        <f>E8+E41+E105+E139+E171+E205+E233+E249+E266+E282+E304+E336</f>
        <v>1641070.6219300001</v>
      </c>
      <c r="F351" s="161">
        <f>F8+F41+F105+F139+F171+F205+F233+F249+F266+F282+F304+F336</f>
        <v>465225.99981000001</v>
      </c>
      <c r="G351" s="161">
        <f>G8+G41+G105+G139+G171+G205+G233+G249+G266+G282+G304+G336</f>
        <v>1098379.2887899999</v>
      </c>
      <c r="H351" s="161">
        <f>H8+H41+H105+H139+H171+H205+H233+H249+H266+H282+H304+H336</f>
        <v>386251.99440000003</v>
      </c>
      <c r="I351" s="156">
        <f t="shared" si="137"/>
        <v>0.66930653325463729</v>
      </c>
      <c r="J351" s="156">
        <f t="shared" si="139"/>
        <v>0.83024593328349394</v>
      </c>
      <c r="K351" s="6"/>
      <c r="L351" s="6"/>
      <c r="M351" s="6"/>
      <c r="N351" s="14"/>
    </row>
    <row r="352" spans="1:14" ht="14.4" thickBot="1" x14ac:dyDescent="0.3">
      <c r="B352" s="169" t="s">
        <v>316</v>
      </c>
      <c r="C352" s="158" t="s">
        <v>62</v>
      </c>
      <c r="D352" s="15"/>
      <c r="E352" s="406">
        <f>E239+E267</f>
        <v>97155</v>
      </c>
      <c r="F352" s="406">
        <f t="shared" ref="F352:H352" si="141">F239+F267</f>
        <v>35400</v>
      </c>
      <c r="G352" s="406">
        <f t="shared" si="141"/>
        <v>39400</v>
      </c>
      <c r="H352" s="406">
        <f t="shared" si="141"/>
        <v>35400</v>
      </c>
      <c r="I352" s="157">
        <f t="shared" si="137"/>
        <v>0.40553754310122997</v>
      </c>
      <c r="J352" s="157">
        <f t="shared" si="139"/>
        <v>1</v>
      </c>
      <c r="K352" s="15"/>
      <c r="L352" s="15"/>
      <c r="M352" s="15"/>
      <c r="N352" s="16"/>
    </row>
    <row r="355" spans="5:8" x14ac:dyDescent="0.25">
      <c r="E355" s="405"/>
      <c r="F355" s="405"/>
      <c r="G355" s="405"/>
      <c r="H355" s="405"/>
    </row>
  </sheetData>
  <mergeCells count="38">
    <mergeCell ref="B211:H211"/>
    <mergeCell ref="B214:H214"/>
    <mergeCell ref="B217:G217"/>
    <mergeCell ref="A305:A308"/>
    <mergeCell ref="A206:A210"/>
    <mergeCell ref="A235:A240"/>
    <mergeCell ref="A250:A255"/>
    <mergeCell ref="A268:A273"/>
    <mergeCell ref="A283:A286"/>
    <mergeCell ref="A194:A198"/>
    <mergeCell ref="A77:A82"/>
    <mergeCell ref="A106:A111"/>
    <mergeCell ref="A115:A119"/>
    <mergeCell ref="A122:A125"/>
    <mergeCell ref="A128:A133"/>
    <mergeCell ref="A140:A143"/>
    <mergeCell ref="A148:A151"/>
    <mergeCell ref="A158:A162"/>
    <mergeCell ref="A172:A176"/>
    <mergeCell ref="A183:A188"/>
    <mergeCell ref="K2:K3"/>
    <mergeCell ref="L2:L3"/>
    <mergeCell ref="M2:M3"/>
    <mergeCell ref="N2:N3"/>
    <mergeCell ref="A9:A14"/>
    <mergeCell ref="A1:J1"/>
    <mergeCell ref="A2:A3"/>
    <mergeCell ref="B2:B3"/>
    <mergeCell ref="C2:C3"/>
    <mergeCell ref="D2:D3"/>
    <mergeCell ref="E2:F2"/>
    <mergeCell ref="G2:H2"/>
    <mergeCell ref="I2:J2"/>
    <mergeCell ref="A68:A73"/>
    <mergeCell ref="A20:A24"/>
    <mergeCell ref="A30:A34"/>
    <mergeCell ref="A42:A47"/>
    <mergeCell ref="A57:A61"/>
  </mergeCells>
  <pageMargins left="0.7" right="0.7" top="0.75" bottom="0.75" header="0.3" footer="0.3"/>
  <pageSetup paperSize="9" scale="62" orientation="landscape" r:id="rId1"/>
  <ignoredErrors>
    <ignoredError sqref="I221:J2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S313" sqref="S313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11" max="11" width="11.6640625" bestFit="1" customWidth="1"/>
    <col min="12" max="12" width="12" style="183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443"/>
      <c r="B1" s="428" t="s">
        <v>97</v>
      </c>
      <c r="C1" s="425" t="s">
        <v>1</v>
      </c>
      <c r="D1" s="425" t="s">
        <v>2</v>
      </c>
      <c r="E1" s="446" t="s">
        <v>291</v>
      </c>
      <c r="F1" s="446" t="s">
        <v>292</v>
      </c>
      <c r="G1" s="446" t="s">
        <v>293</v>
      </c>
      <c r="H1" s="453" t="s">
        <v>6</v>
      </c>
      <c r="I1" s="429" t="s">
        <v>7</v>
      </c>
      <c r="J1" s="431" t="s">
        <v>8</v>
      </c>
      <c r="K1" s="457" t="s">
        <v>98</v>
      </c>
      <c r="L1" s="459" t="s">
        <v>99</v>
      </c>
      <c r="M1" s="451" t="s">
        <v>100</v>
      </c>
    </row>
    <row r="2" spans="1:19" ht="112.95" customHeight="1" thickBot="1" x14ac:dyDescent="0.35">
      <c r="A2" s="443"/>
      <c r="B2" s="444"/>
      <c r="C2" s="445"/>
      <c r="D2" s="445"/>
      <c r="E2" s="447"/>
      <c r="F2" s="447"/>
      <c r="G2" s="447"/>
      <c r="H2" s="454"/>
      <c r="I2" s="455"/>
      <c r="J2" s="456"/>
      <c r="K2" s="458"/>
      <c r="L2" s="460"/>
      <c r="M2" s="452"/>
    </row>
    <row r="3" spans="1:19" ht="15" thickBot="1" x14ac:dyDescent="0.35">
      <c r="A3" s="112">
        <v>1</v>
      </c>
      <c r="B3" s="111">
        <v>2</v>
      </c>
      <c r="C3" s="295">
        <v>3</v>
      </c>
      <c r="D3" s="110">
        <v>4</v>
      </c>
      <c r="E3" s="296">
        <v>5</v>
      </c>
      <c r="F3" s="110">
        <v>6</v>
      </c>
      <c r="G3" s="296">
        <v>7</v>
      </c>
      <c r="H3" s="110">
        <v>8</v>
      </c>
      <c r="I3" s="296">
        <v>9</v>
      </c>
      <c r="J3" s="110">
        <v>10</v>
      </c>
      <c r="K3" s="297">
        <v>11</v>
      </c>
      <c r="L3" s="181">
        <v>12</v>
      </c>
      <c r="M3" s="112">
        <v>13</v>
      </c>
    </row>
    <row r="4" spans="1:19" ht="41.4" x14ac:dyDescent="0.3">
      <c r="A4" s="128" t="s">
        <v>13</v>
      </c>
      <c r="B4" s="100" t="s">
        <v>15</v>
      </c>
      <c r="C4" s="49"/>
      <c r="D4" s="108"/>
      <c r="E4" s="108"/>
      <c r="F4" s="108"/>
      <c r="G4" s="108"/>
      <c r="H4" s="108"/>
      <c r="I4" s="108"/>
      <c r="J4" s="108"/>
      <c r="K4" s="138"/>
      <c r="L4" s="160"/>
      <c r="M4" s="109"/>
    </row>
    <row r="5" spans="1:19" x14ac:dyDescent="0.3">
      <c r="A5" s="120"/>
      <c r="B5" s="461" t="s">
        <v>60</v>
      </c>
      <c r="C5" s="462" t="s">
        <v>62</v>
      </c>
      <c r="D5" s="239"/>
      <c r="E5" s="463">
        <f>SUM(E6:E8)</f>
        <v>574311.37198000005</v>
      </c>
      <c r="F5" s="463">
        <f>SUM(F6:F8)</f>
        <v>530407.02399000002</v>
      </c>
      <c r="G5" s="464">
        <f>F5/E5</f>
        <v>0.92355305826761691</v>
      </c>
      <c r="H5" s="239"/>
      <c r="I5" s="239"/>
      <c r="J5" s="239"/>
      <c r="K5" s="465"/>
      <c r="L5" s="240"/>
      <c r="M5" s="101"/>
    </row>
    <row r="6" spans="1:19" x14ac:dyDescent="0.3">
      <c r="A6" s="120"/>
      <c r="B6" s="466" t="s">
        <v>95</v>
      </c>
      <c r="C6" s="148" t="s">
        <v>62</v>
      </c>
      <c r="D6" s="239"/>
      <c r="E6" s="467">
        <v>154.11199999999999</v>
      </c>
      <c r="F6" s="467">
        <v>154.11165</v>
      </c>
      <c r="G6" s="468">
        <f t="shared" ref="G6:G8" si="0">F6/E6</f>
        <v>0.99999772892441863</v>
      </c>
      <c r="H6" s="239"/>
      <c r="I6" s="239"/>
      <c r="J6" s="239"/>
      <c r="K6" s="465"/>
      <c r="L6" s="240"/>
      <c r="M6" s="101"/>
    </row>
    <row r="7" spans="1:19" x14ac:dyDescent="0.3">
      <c r="A7" s="120"/>
      <c r="B7" s="466" t="s">
        <v>177</v>
      </c>
      <c r="C7" s="148" t="s">
        <v>62</v>
      </c>
      <c r="D7" s="239"/>
      <c r="E7" s="467">
        <v>384097.43199999997</v>
      </c>
      <c r="F7" s="467">
        <v>371313.57188</v>
      </c>
      <c r="G7" s="468">
        <f t="shared" si="0"/>
        <v>0.96671714243588081</v>
      </c>
      <c r="H7" s="239"/>
      <c r="I7" s="239"/>
      <c r="J7" s="239"/>
      <c r="K7" s="465"/>
      <c r="L7" s="240"/>
      <c r="M7" s="101"/>
    </row>
    <row r="8" spans="1:19" x14ac:dyDescent="0.3">
      <c r="A8" s="120"/>
      <c r="B8" s="466" t="s">
        <v>227</v>
      </c>
      <c r="C8" s="148" t="s">
        <v>62</v>
      </c>
      <c r="D8" s="239"/>
      <c r="E8" s="467">
        <v>190059.82798</v>
      </c>
      <c r="F8" s="467">
        <v>158939.34046000001</v>
      </c>
      <c r="G8" s="468">
        <f t="shared" si="0"/>
        <v>0.83625951969568868</v>
      </c>
      <c r="H8" s="239"/>
      <c r="I8" s="239"/>
      <c r="J8" s="239"/>
      <c r="K8" s="465"/>
      <c r="L8" s="240"/>
      <c r="M8" s="101"/>
    </row>
    <row r="9" spans="1:19" x14ac:dyDescent="0.3">
      <c r="A9" s="120"/>
      <c r="B9" s="340" t="s">
        <v>61</v>
      </c>
      <c r="C9" s="105"/>
      <c r="D9" s="105"/>
      <c r="E9" s="105"/>
      <c r="F9" s="105"/>
      <c r="G9" s="105"/>
      <c r="H9" s="172">
        <v>4</v>
      </c>
      <c r="I9" s="172">
        <v>4</v>
      </c>
      <c r="J9" s="172">
        <v>0</v>
      </c>
      <c r="K9" s="170"/>
      <c r="L9" s="171">
        <f>SUM(L10:L13)</f>
        <v>1</v>
      </c>
      <c r="M9" s="106"/>
      <c r="N9" s="129" t="s">
        <v>101</v>
      </c>
      <c r="O9" s="5" t="s">
        <v>102</v>
      </c>
      <c r="P9" s="5" t="s">
        <v>103</v>
      </c>
      <c r="Q9" s="5" t="s">
        <v>104</v>
      </c>
      <c r="R9" s="5"/>
      <c r="S9" s="5"/>
    </row>
    <row r="10" spans="1:19" ht="36" x14ac:dyDescent="0.3">
      <c r="A10" s="120"/>
      <c r="B10" s="469" t="s">
        <v>76</v>
      </c>
      <c r="C10" s="148" t="s">
        <v>68</v>
      </c>
      <c r="D10" s="148">
        <v>54</v>
      </c>
      <c r="E10" s="470">
        <v>82</v>
      </c>
      <c r="F10" s="470">
        <v>85</v>
      </c>
      <c r="G10" s="468">
        <f>F10/E10</f>
        <v>1.0365853658536586</v>
      </c>
      <c r="H10" s="239"/>
      <c r="I10" s="239"/>
      <c r="J10" s="239"/>
      <c r="K10" s="465"/>
      <c r="L10" s="240">
        <v>1</v>
      </c>
      <c r="M10" s="101"/>
      <c r="N10" s="129">
        <v>0.25</v>
      </c>
      <c r="O10" s="134">
        <f>F10/E10</f>
        <v>1.0365853658536586</v>
      </c>
      <c r="P10" s="134">
        <f>O10*N10</f>
        <v>0.25914634146341464</v>
      </c>
      <c r="Q10" s="129"/>
      <c r="R10" s="5"/>
      <c r="S10" s="5"/>
    </row>
    <row r="11" spans="1:19" ht="24" customHeight="1" x14ac:dyDescent="0.3">
      <c r="A11" s="120"/>
      <c r="B11" s="469" t="s">
        <v>162</v>
      </c>
      <c r="C11" s="148" t="s">
        <v>68</v>
      </c>
      <c r="D11" s="148">
        <v>88</v>
      </c>
      <c r="E11" s="470">
        <v>90</v>
      </c>
      <c r="F11" s="470">
        <v>89.3</v>
      </c>
      <c r="G11" s="468">
        <f t="shared" ref="G11:G13" si="1">F11/E11</f>
        <v>0.99222222222222223</v>
      </c>
      <c r="H11" s="239"/>
      <c r="I11" s="239"/>
      <c r="J11" s="239"/>
      <c r="K11" s="465"/>
      <c r="L11" s="240">
        <v>0.5</v>
      </c>
      <c r="M11" s="101"/>
      <c r="N11" s="129">
        <v>0.25</v>
      </c>
      <c r="O11" s="134">
        <f t="shared" ref="O11:O13" si="2">F11/E11</f>
        <v>0.99222222222222223</v>
      </c>
      <c r="P11" s="134">
        <f>O11*N11</f>
        <v>0.24805555555555556</v>
      </c>
      <c r="Q11" s="129"/>
      <c r="R11" s="5"/>
      <c r="S11" s="5"/>
    </row>
    <row r="12" spans="1:19" ht="24" x14ac:dyDescent="0.3">
      <c r="A12" s="120"/>
      <c r="B12" s="469" t="s">
        <v>77</v>
      </c>
      <c r="C12" s="148" t="s">
        <v>68</v>
      </c>
      <c r="D12" s="148">
        <v>100</v>
      </c>
      <c r="E12" s="470">
        <v>100</v>
      </c>
      <c r="F12" s="470">
        <v>100</v>
      </c>
      <c r="G12" s="468">
        <f t="shared" si="1"/>
        <v>1</v>
      </c>
      <c r="H12" s="239"/>
      <c r="I12" s="239"/>
      <c r="J12" s="239"/>
      <c r="K12" s="465"/>
      <c r="L12" s="240">
        <v>0.5</v>
      </c>
      <c r="M12" s="101"/>
      <c r="N12" s="129">
        <v>0.25</v>
      </c>
      <c r="O12" s="134">
        <f t="shared" si="2"/>
        <v>1</v>
      </c>
      <c r="P12" s="134">
        <f t="shared" ref="P12:P13" si="3">O12*N12</f>
        <v>0.25</v>
      </c>
      <c r="Q12" s="129"/>
      <c r="R12" s="5"/>
      <c r="S12" s="5"/>
    </row>
    <row r="13" spans="1:19" x14ac:dyDescent="0.3">
      <c r="A13" s="120"/>
      <c r="B13" s="469" t="s">
        <v>78</v>
      </c>
      <c r="C13" s="148" t="s">
        <v>68</v>
      </c>
      <c r="D13" s="148">
        <v>65</v>
      </c>
      <c r="E13" s="470">
        <v>73</v>
      </c>
      <c r="F13" s="470">
        <v>51.6</v>
      </c>
      <c r="G13" s="468">
        <f t="shared" si="1"/>
        <v>0.70684931506849313</v>
      </c>
      <c r="H13" s="239"/>
      <c r="I13" s="239"/>
      <c r="J13" s="239"/>
      <c r="K13" s="465"/>
      <c r="L13" s="148">
        <v>-1</v>
      </c>
      <c r="M13" s="101"/>
      <c r="N13" s="129">
        <v>0.25</v>
      </c>
      <c r="O13" s="134">
        <f t="shared" si="2"/>
        <v>0.70684931506849313</v>
      </c>
      <c r="P13" s="134">
        <f t="shared" si="3"/>
        <v>0.17671232876712328</v>
      </c>
      <c r="Q13" s="129"/>
      <c r="R13" s="5"/>
      <c r="S13" s="5"/>
    </row>
    <row r="14" spans="1:19" ht="15" thickBot="1" x14ac:dyDescent="0.35">
      <c r="A14" s="120"/>
      <c r="B14" s="471" t="s">
        <v>158</v>
      </c>
      <c r="C14" s="472"/>
      <c r="D14" s="472"/>
      <c r="E14" s="472"/>
      <c r="F14" s="472"/>
      <c r="G14" s="472"/>
      <c r="H14" s="472"/>
      <c r="I14" s="472"/>
      <c r="J14" s="144"/>
      <c r="K14" s="473">
        <f>(0.25*G10+0.25*G11+0.25*G12+0.25*G13)/G5</f>
        <v>1.0112188113349025</v>
      </c>
      <c r="L14" s="182"/>
      <c r="M14" s="104"/>
      <c r="N14" s="5"/>
      <c r="O14" s="5"/>
      <c r="P14" s="137">
        <f>SUM(P10:P13)</f>
        <v>0.93391422578609351</v>
      </c>
      <c r="Q14" s="5"/>
      <c r="R14" s="5"/>
      <c r="S14" s="5"/>
    </row>
    <row r="15" spans="1:19" x14ac:dyDescent="0.3">
      <c r="A15" s="203" t="s">
        <v>140</v>
      </c>
      <c r="B15" s="474" t="s">
        <v>163</v>
      </c>
      <c r="C15" s="392"/>
      <c r="D15" s="392"/>
      <c r="E15" s="392"/>
      <c r="F15" s="392"/>
      <c r="G15" s="392"/>
      <c r="H15" s="392"/>
      <c r="I15" s="392"/>
      <c r="J15" s="392"/>
      <c r="K15" s="475"/>
      <c r="L15" s="395"/>
      <c r="M15" s="103"/>
      <c r="N15" s="5"/>
      <c r="O15" s="5"/>
      <c r="P15" s="5"/>
      <c r="Q15" s="5"/>
      <c r="R15" s="5"/>
      <c r="S15" s="5"/>
    </row>
    <row r="16" spans="1:19" x14ac:dyDescent="0.3">
      <c r="B16" s="461" t="s">
        <v>60</v>
      </c>
      <c r="C16" s="476" t="s">
        <v>62</v>
      </c>
      <c r="D16" s="239"/>
      <c r="E16" s="477">
        <f>SUM(E17:E18)</f>
        <v>6472.6779999999999</v>
      </c>
      <c r="F16" s="477">
        <f>SUM(F17:F18)</f>
        <v>5869.6777499999998</v>
      </c>
      <c r="G16" s="464">
        <f>F16/E16</f>
        <v>0.90683913984289033</v>
      </c>
      <c r="H16" s="239"/>
      <c r="I16" s="239"/>
      <c r="J16" s="239"/>
      <c r="K16" s="465"/>
      <c r="L16" s="240"/>
      <c r="M16" s="101"/>
      <c r="N16" s="5"/>
      <c r="O16" s="5"/>
      <c r="P16" s="5"/>
      <c r="Q16" s="5"/>
      <c r="R16" s="5"/>
      <c r="S16" s="5"/>
    </row>
    <row r="17" spans="1:19" x14ac:dyDescent="0.3">
      <c r="B17" s="466" t="s">
        <v>177</v>
      </c>
      <c r="C17" s="478" t="s">
        <v>62</v>
      </c>
      <c r="D17" s="239"/>
      <c r="E17" s="479">
        <v>808.96699999999998</v>
      </c>
      <c r="F17" s="479">
        <v>808.96699999999998</v>
      </c>
      <c r="G17" s="468">
        <f t="shared" ref="G17:G18" si="4">F17/E17</f>
        <v>1</v>
      </c>
      <c r="H17" s="239"/>
      <c r="I17" s="239"/>
      <c r="J17" s="239"/>
      <c r="K17" s="465"/>
      <c r="L17" s="240"/>
      <c r="M17" s="101"/>
      <c r="N17" s="5"/>
      <c r="O17" s="5"/>
      <c r="P17" s="5"/>
      <c r="Q17" s="5"/>
      <c r="R17" s="5"/>
      <c r="S17" s="5"/>
    </row>
    <row r="18" spans="1:19" x14ac:dyDescent="0.3">
      <c r="B18" s="466" t="s">
        <v>227</v>
      </c>
      <c r="C18" s="478" t="s">
        <v>62</v>
      </c>
      <c r="D18" s="239"/>
      <c r="E18" s="479">
        <v>5663.7110000000002</v>
      </c>
      <c r="F18" s="479">
        <v>5060.7107500000002</v>
      </c>
      <c r="G18" s="468">
        <f t="shared" si="4"/>
        <v>0.89353265906399526</v>
      </c>
      <c r="H18" s="239"/>
      <c r="I18" s="239"/>
      <c r="J18" s="239"/>
      <c r="K18" s="465"/>
      <c r="L18" s="240"/>
      <c r="M18" s="101"/>
      <c r="N18" s="5"/>
      <c r="O18" s="5"/>
      <c r="P18" s="5"/>
      <c r="Q18" s="5"/>
      <c r="R18" s="5"/>
      <c r="S18" s="5"/>
    </row>
    <row r="19" spans="1:19" x14ac:dyDescent="0.3">
      <c r="B19" s="321" t="s">
        <v>61</v>
      </c>
      <c r="C19" s="105"/>
      <c r="D19" s="105"/>
      <c r="E19" s="105"/>
      <c r="F19" s="105"/>
      <c r="G19" s="105"/>
      <c r="H19" s="172">
        <v>4</v>
      </c>
      <c r="I19" s="172">
        <v>4</v>
      </c>
      <c r="J19" s="172">
        <v>0</v>
      </c>
      <c r="K19" s="170"/>
      <c r="L19" s="171">
        <f>SUM(L20:L23)</f>
        <v>-0.5</v>
      </c>
      <c r="M19" s="106"/>
      <c r="N19" s="129" t="s">
        <v>101</v>
      </c>
      <c r="O19" s="5" t="s">
        <v>102</v>
      </c>
      <c r="P19" s="5" t="s">
        <v>103</v>
      </c>
      <c r="Q19" s="5" t="s">
        <v>104</v>
      </c>
      <c r="R19" s="5" t="s">
        <v>105</v>
      </c>
      <c r="S19" s="5"/>
    </row>
    <row r="20" spans="1:19" x14ac:dyDescent="0.3">
      <c r="B20" s="480" t="s">
        <v>72</v>
      </c>
      <c r="C20" s="148" t="s">
        <v>75</v>
      </c>
      <c r="D20" s="148">
        <v>30</v>
      </c>
      <c r="E20" s="148">
        <v>33</v>
      </c>
      <c r="F20" s="148">
        <v>30</v>
      </c>
      <c r="G20" s="468">
        <f>F20/E20</f>
        <v>0.90909090909090906</v>
      </c>
      <c r="H20" s="239"/>
      <c r="I20" s="239"/>
      <c r="J20" s="239"/>
      <c r="K20" s="465"/>
      <c r="L20" s="240">
        <v>-1</v>
      </c>
      <c r="M20" s="101"/>
      <c r="N20" s="129">
        <v>0.25</v>
      </c>
      <c r="O20" s="5">
        <f>F20-D20</f>
        <v>0</v>
      </c>
      <c r="P20" s="5">
        <f>E20-D20</f>
        <v>3</v>
      </c>
      <c r="Q20" s="5">
        <f>O20/P20</f>
        <v>0</v>
      </c>
      <c r="R20" s="5">
        <f>Q20*N20</f>
        <v>0</v>
      </c>
      <c r="S20" s="5"/>
    </row>
    <row r="21" spans="1:19" ht="24" x14ac:dyDescent="0.3">
      <c r="B21" s="480" t="s">
        <v>164</v>
      </c>
      <c r="C21" s="148" t="s">
        <v>66</v>
      </c>
      <c r="D21" s="148">
        <v>1400</v>
      </c>
      <c r="E21" s="148">
        <v>1442</v>
      </c>
      <c r="F21" s="148">
        <v>1450</v>
      </c>
      <c r="G21" s="468">
        <f t="shared" ref="G21:G23" si="5">F21/E21</f>
        <v>1.0055478502080444</v>
      </c>
      <c r="H21" s="239"/>
      <c r="I21" s="239"/>
      <c r="J21" s="239"/>
      <c r="K21" s="465"/>
      <c r="L21" s="240">
        <v>1</v>
      </c>
      <c r="M21" s="101"/>
      <c r="N21" s="129">
        <v>0.25</v>
      </c>
      <c r="O21" s="5">
        <f>F21-D21</f>
        <v>50</v>
      </c>
      <c r="P21" s="5">
        <f t="shared" ref="P21:P22" si="6">E21-D21</f>
        <v>42</v>
      </c>
      <c r="Q21" s="5">
        <f t="shared" ref="Q21:Q23" si="7">O21/P21</f>
        <v>1.1904761904761905</v>
      </c>
      <c r="R21" s="5">
        <f t="shared" ref="R21:R23" si="8">Q21*N21</f>
        <v>0.29761904761904762</v>
      </c>
      <c r="S21" s="5"/>
    </row>
    <row r="22" spans="1:19" ht="24" x14ac:dyDescent="0.3">
      <c r="B22" s="480" t="s">
        <v>73</v>
      </c>
      <c r="C22" s="148" t="s">
        <v>66</v>
      </c>
      <c r="D22" s="148">
        <v>4500</v>
      </c>
      <c r="E22" s="148">
        <v>4725</v>
      </c>
      <c r="F22" s="148">
        <v>4167</v>
      </c>
      <c r="G22" s="468">
        <f t="shared" si="5"/>
        <v>0.88190476190476186</v>
      </c>
      <c r="H22" s="239"/>
      <c r="I22" s="239"/>
      <c r="J22" s="239"/>
      <c r="K22" s="465"/>
      <c r="L22" s="240">
        <v>-1</v>
      </c>
      <c r="M22" s="101"/>
      <c r="N22" s="129">
        <v>0.25</v>
      </c>
      <c r="O22" s="5">
        <f t="shared" ref="O22" si="9">F22-D22</f>
        <v>-333</v>
      </c>
      <c r="P22" s="5">
        <f t="shared" si="6"/>
        <v>225</v>
      </c>
      <c r="Q22" s="5">
        <f t="shared" si="7"/>
        <v>-1.48</v>
      </c>
      <c r="R22" s="5">
        <f t="shared" si="8"/>
        <v>-0.37</v>
      </c>
      <c r="S22" s="5"/>
    </row>
    <row r="23" spans="1:19" ht="36" x14ac:dyDescent="0.3">
      <c r="B23" s="480" t="s">
        <v>74</v>
      </c>
      <c r="C23" s="148" t="s">
        <v>75</v>
      </c>
      <c r="D23" s="148">
        <v>100</v>
      </c>
      <c r="E23" s="148">
        <v>110</v>
      </c>
      <c r="F23" s="148">
        <v>110</v>
      </c>
      <c r="G23" s="468">
        <f t="shared" si="5"/>
        <v>1</v>
      </c>
      <c r="H23" s="239"/>
      <c r="I23" s="239"/>
      <c r="J23" s="239"/>
      <c r="K23" s="465"/>
      <c r="L23" s="240">
        <v>0.5</v>
      </c>
      <c r="M23" s="101"/>
      <c r="N23" s="129">
        <v>0.25</v>
      </c>
      <c r="O23" s="5">
        <f>F23-D23</f>
        <v>10</v>
      </c>
      <c r="P23" s="5">
        <f>E23-D23</f>
        <v>10</v>
      </c>
      <c r="Q23" s="5">
        <f t="shared" si="7"/>
        <v>1</v>
      </c>
      <c r="R23" s="5">
        <f t="shared" si="8"/>
        <v>0.25</v>
      </c>
      <c r="S23" s="5"/>
    </row>
    <row r="24" spans="1:19" ht="15" thickBot="1" x14ac:dyDescent="0.35">
      <c r="A24" s="120"/>
      <c r="B24" s="471" t="s">
        <v>158</v>
      </c>
      <c r="C24" s="472"/>
      <c r="D24" s="472"/>
      <c r="E24" s="472"/>
      <c r="F24" s="472"/>
      <c r="G24" s="472"/>
      <c r="H24" s="472"/>
      <c r="I24" s="472"/>
      <c r="J24" s="144"/>
      <c r="K24" s="473">
        <f>(G20*0.25+G21*0.25+G22*0.25+G23*0.25)/G16</f>
        <v>1.046641944088746</v>
      </c>
      <c r="L24" s="182"/>
      <c r="M24" s="104"/>
      <c r="N24" s="5"/>
      <c r="O24" s="5"/>
      <c r="P24" s="5"/>
      <c r="Q24" s="5"/>
      <c r="R24" s="5">
        <f>SUM(R20:R23)</f>
        <v>0.17761904761904762</v>
      </c>
      <c r="S24" s="5"/>
    </row>
    <row r="25" spans="1:19" ht="43.2" customHeight="1" x14ac:dyDescent="0.3">
      <c r="A25" s="130" t="s">
        <v>26</v>
      </c>
      <c r="B25" s="474" t="s">
        <v>16</v>
      </c>
      <c r="C25" s="392"/>
      <c r="D25" s="392"/>
      <c r="E25" s="392"/>
      <c r="F25" s="392"/>
      <c r="G25" s="392"/>
      <c r="H25" s="392"/>
      <c r="I25" s="392"/>
      <c r="J25" s="392"/>
      <c r="K25" s="475"/>
      <c r="L25" s="395"/>
      <c r="M25" s="103"/>
      <c r="N25" s="135"/>
      <c r="O25" s="136"/>
      <c r="P25" s="136"/>
      <c r="Q25" s="136"/>
      <c r="R25" s="136"/>
      <c r="S25" s="5"/>
    </row>
    <row r="26" spans="1:19" x14ac:dyDescent="0.3">
      <c r="A26" s="120"/>
      <c r="B26" s="461" t="s">
        <v>60</v>
      </c>
      <c r="C26" s="476" t="s">
        <v>62</v>
      </c>
      <c r="D26" s="239"/>
      <c r="E26" s="481">
        <f>SUM(E27:E28)</f>
        <v>556.29999999999995</v>
      </c>
      <c r="F26" s="481">
        <f t="shared" ref="F26" si="10">SUM(F27:F28)</f>
        <v>493.3</v>
      </c>
      <c r="G26" s="464">
        <f>F26/E26</f>
        <v>0.88675175265144712</v>
      </c>
      <c r="H26" s="239"/>
      <c r="I26" s="239"/>
      <c r="J26" s="239"/>
      <c r="K26" s="465"/>
      <c r="L26" s="240"/>
      <c r="M26" s="101"/>
      <c r="N26" s="5"/>
      <c r="O26" s="5"/>
      <c r="P26" s="5"/>
      <c r="Q26" s="5"/>
      <c r="R26" s="5"/>
      <c r="S26" s="5"/>
    </row>
    <row r="27" spans="1:19" x14ac:dyDescent="0.3">
      <c r="A27" s="120"/>
      <c r="B27" s="466" t="s">
        <v>177</v>
      </c>
      <c r="C27" s="478" t="s">
        <v>62</v>
      </c>
      <c r="D27" s="239"/>
      <c r="E27" s="482">
        <v>191.8</v>
      </c>
      <c r="F27" s="482">
        <v>191.8</v>
      </c>
      <c r="G27" s="468">
        <f t="shared" ref="G27:G28" si="11">F27/E27</f>
        <v>1</v>
      </c>
      <c r="H27" s="239"/>
      <c r="I27" s="239"/>
      <c r="J27" s="239"/>
      <c r="K27" s="465"/>
      <c r="L27" s="240"/>
      <c r="M27" s="101"/>
      <c r="N27" s="5"/>
      <c r="O27" s="5"/>
      <c r="P27" s="5"/>
      <c r="Q27" s="5"/>
      <c r="R27" s="5"/>
      <c r="S27" s="5"/>
    </row>
    <row r="28" spans="1:19" x14ac:dyDescent="0.3">
      <c r="A28" s="120"/>
      <c r="B28" s="466" t="s">
        <v>227</v>
      </c>
      <c r="C28" s="478" t="s">
        <v>62</v>
      </c>
      <c r="D28" s="239"/>
      <c r="E28" s="482">
        <v>364.5</v>
      </c>
      <c r="F28" s="482">
        <v>301.5</v>
      </c>
      <c r="G28" s="468">
        <f t="shared" si="11"/>
        <v>0.8271604938271605</v>
      </c>
      <c r="H28" s="239"/>
      <c r="I28" s="239"/>
      <c r="J28" s="239"/>
      <c r="K28" s="465"/>
      <c r="L28" s="240"/>
      <c r="M28" s="101"/>
      <c r="N28" s="5"/>
      <c r="O28" s="5"/>
      <c r="P28" s="5"/>
      <c r="Q28" s="5"/>
      <c r="R28" s="5"/>
      <c r="S28" s="5"/>
    </row>
    <row r="29" spans="1:19" x14ac:dyDescent="0.3">
      <c r="A29" s="120"/>
      <c r="B29" s="321" t="s">
        <v>61</v>
      </c>
      <c r="C29" s="105"/>
      <c r="D29" s="105"/>
      <c r="E29" s="105"/>
      <c r="F29" s="105"/>
      <c r="G29" s="105"/>
      <c r="H29" s="172">
        <v>2</v>
      </c>
      <c r="I29" s="172">
        <v>2</v>
      </c>
      <c r="J29" s="172">
        <v>0</v>
      </c>
      <c r="K29" s="170"/>
      <c r="L29" s="171">
        <f>SUM(L30:L31)</f>
        <v>1</v>
      </c>
      <c r="M29" s="106"/>
      <c r="N29" s="135" t="s">
        <v>101</v>
      </c>
      <c r="O29" s="136" t="s">
        <v>102</v>
      </c>
      <c r="P29" s="136" t="s">
        <v>103</v>
      </c>
      <c r="Q29" s="136" t="s">
        <v>104</v>
      </c>
      <c r="R29" s="136" t="s">
        <v>105</v>
      </c>
      <c r="S29" s="5"/>
    </row>
    <row r="30" spans="1:19" ht="24" x14ac:dyDescent="0.3">
      <c r="A30" s="120"/>
      <c r="B30" s="480" t="s">
        <v>79</v>
      </c>
      <c r="C30" s="148" t="s">
        <v>75</v>
      </c>
      <c r="D30" s="148">
        <v>40</v>
      </c>
      <c r="E30" s="148">
        <v>52</v>
      </c>
      <c r="F30" s="148">
        <v>52</v>
      </c>
      <c r="G30" s="468">
        <f>F30/E30</f>
        <v>1</v>
      </c>
      <c r="H30" s="239"/>
      <c r="I30" s="239"/>
      <c r="J30" s="239"/>
      <c r="K30" s="465"/>
      <c r="L30" s="240">
        <v>0.5</v>
      </c>
      <c r="M30" s="101"/>
      <c r="N30" s="5">
        <v>0.4</v>
      </c>
      <c r="O30" s="5">
        <f>F30-D30</f>
        <v>12</v>
      </c>
      <c r="P30" s="5">
        <f>E30-D30</f>
        <v>12</v>
      </c>
      <c r="Q30" s="5">
        <f>O30/P30</f>
        <v>1</v>
      </c>
      <c r="R30" s="5">
        <f>N30*Q30</f>
        <v>0.4</v>
      </c>
      <c r="S30" s="5"/>
    </row>
    <row r="31" spans="1:19" ht="24" x14ac:dyDescent="0.3">
      <c r="A31" s="120"/>
      <c r="B31" s="480" t="s">
        <v>80</v>
      </c>
      <c r="C31" s="148" t="s">
        <v>66</v>
      </c>
      <c r="D31" s="148">
        <v>6000</v>
      </c>
      <c r="E31" s="148">
        <v>7000</v>
      </c>
      <c r="F31" s="148">
        <v>7000</v>
      </c>
      <c r="G31" s="468">
        <f>F31/E31</f>
        <v>1</v>
      </c>
      <c r="H31" s="239"/>
      <c r="I31" s="239"/>
      <c r="J31" s="239"/>
      <c r="K31" s="465"/>
      <c r="L31" s="240">
        <v>0.5</v>
      </c>
      <c r="M31" s="101"/>
      <c r="N31" s="5">
        <v>0.6</v>
      </c>
      <c r="O31" s="5">
        <f>F31-D31</f>
        <v>1000</v>
      </c>
      <c r="P31" s="5">
        <f>E31-D31</f>
        <v>1000</v>
      </c>
      <c r="Q31" s="5">
        <f>O31/P31</f>
        <v>1</v>
      </c>
      <c r="R31" s="5">
        <f>N31*Q31</f>
        <v>0.6</v>
      </c>
      <c r="S31" s="5"/>
    </row>
    <row r="32" spans="1:19" ht="15" thickBot="1" x14ac:dyDescent="0.35">
      <c r="A32" s="121"/>
      <c r="B32" s="483" t="s">
        <v>158</v>
      </c>
      <c r="C32" s="484"/>
      <c r="D32" s="484"/>
      <c r="E32" s="484"/>
      <c r="F32" s="484"/>
      <c r="G32" s="484"/>
      <c r="H32" s="484"/>
      <c r="I32" s="484"/>
      <c r="J32" s="485"/>
      <c r="K32" s="486">
        <f>(0.6*G30+0.4*G31)/G26</f>
        <v>1.1277113318467464</v>
      </c>
      <c r="L32" s="487"/>
      <c r="M32" s="102"/>
      <c r="N32" s="5"/>
      <c r="O32" s="5"/>
      <c r="P32" s="5"/>
      <c r="Q32" s="5"/>
      <c r="R32" s="5">
        <f>SUM(R30:R31)*100</f>
        <v>100</v>
      </c>
      <c r="S32" s="5"/>
    </row>
    <row r="33" spans="1:13" ht="27.6" x14ac:dyDescent="0.3">
      <c r="A33" s="294" t="s">
        <v>31</v>
      </c>
      <c r="B33" s="488" t="s">
        <v>165</v>
      </c>
      <c r="C33" s="392"/>
      <c r="D33" s="392"/>
      <c r="E33" s="392"/>
      <c r="F33" s="392"/>
      <c r="G33" s="392"/>
      <c r="H33" s="392"/>
      <c r="I33" s="392"/>
      <c r="J33" s="392"/>
      <c r="K33" s="392"/>
      <c r="L33" s="395"/>
      <c r="M33" s="103"/>
    </row>
    <row r="34" spans="1:13" x14ac:dyDescent="0.3">
      <c r="B34" s="461" t="s">
        <v>60</v>
      </c>
      <c r="C34" s="462" t="s">
        <v>62</v>
      </c>
      <c r="D34" s="239"/>
      <c r="E34" s="463">
        <f>SUM(E35:E37)</f>
        <v>221568.52399999998</v>
      </c>
      <c r="F34" s="463">
        <f>SUM(F35:F37)</f>
        <v>220286.53911000001</v>
      </c>
      <c r="G34" s="464">
        <f>F34/E34</f>
        <v>0.9942140477949839</v>
      </c>
      <c r="H34" s="239"/>
      <c r="I34" s="239"/>
      <c r="J34" s="239"/>
      <c r="K34" s="239"/>
      <c r="L34" s="240"/>
      <c r="M34" s="101"/>
    </row>
    <row r="35" spans="1:13" x14ac:dyDescent="0.3">
      <c r="B35" s="466" t="s">
        <v>95</v>
      </c>
      <c r="C35" s="148" t="s">
        <v>62</v>
      </c>
      <c r="D35" s="239"/>
      <c r="E35" s="467">
        <v>44169.175000000003</v>
      </c>
      <c r="F35" s="467">
        <v>43994.381110000002</v>
      </c>
      <c r="G35" s="468">
        <f t="shared" ref="G35:G37" si="12">F35/E35</f>
        <v>0.9960426272394719</v>
      </c>
      <c r="H35" s="239"/>
      <c r="I35" s="239"/>
      <c r="J35" s="239"/>
      <c r="K35" s="239"/>
      <c r="L35" s="240"/>
      <c r="M35" s="101"/>
    </row>
    <row r="36" spans="1:13" x14ac:dyDescent="0.3">
      <c r="B36" s="466" t="s">
        <v>177</v>
      </c>
      <c r="C36" s="148" t="s">
        <v>62</v>
      </c>
      <c r="D36" s="239"/>
      <c r="E36" s="467">
        <v>173268.96299999999</v>
      </c>
      <c r="F36" s="467">
        <v>172302.77231999999</v>
      </c>
      <c r="G36" s="468">
        <f t="shared" si="12"/>
        <v>0.99442375216385404</v>
      </c>
      <c r="H36" s="239"/>
      <c r="I36" s="239"/>
      <c r="J36" s="239"/>
      <c r="K36" s="239"/>
      <c r="L36" s="240"/>
      <c r="M36" s="101"/>
    </row>
    <row r="37" spans="1:13" x14ac:dyDescent="0.3">
      <c r="B37" s="466" t="s">
        <v>227</v>
      </c>
      <c r="C37" s="148" t="s">
        <v>62</v>
      </c>
      <c r="D37" s="239"/>
      <c r="E37" s="467">
        <v>4130.3860000000004</v>
      </c>
      <c r="F37" s="467">
        <v>3989.3856799999999</v>
      </c>
      <c r="G37" s="468">
        <f t="shared" si="12"/>
        <v>0.9658626772413037</v>
      </c>
      <c r="H37" s="239"/>
      <c r="I37" s="239"/>
      <c r="J37" s="239"/>
      <c r="K37" s="239"/>
      <c r="L37" s="240"/>
      <c r="M37" s="101"/>
    </row>
    <row r="38" spans="1:13" x14ac:dyDescent="0.3">
      <c r="B38" s="321" t="s">
        <v>61</v>
      </c>
      <c r="C38" s="105"/>
      <c r="D38" s="105"/>
      <c r="E38" s="105"/>
      <c r="F38" s="105"/>
      <c r="G38" s="105"/>
      <c r="H38" s="172">
        <v>7</v>
      </c>
      <c r="I38" s="172">
        <v>7</v>
      </c>
      <c r="J38" s="172">
        <v>0</v>
      </c>
      <c r="K38" s="105"/>
      <c r="L38" s="172">
        <f>SUM(L39:L47)</f>
        <v>5.5</v>
      </c>
      <c r="M38" s="106"/>
    </row>
    <row r="39" spans="1:13" ht="48" x14ac:dyDescent="0.3">
      <c r="B39" s="480" t="s">
        <v>81</v>
      </c>
      <c r="C39" s="148" t="s">
        <v>68</v>
      </c>
      <c r="D39" s="148">
        <v>92</v>
      </c>
      <c r="E39" s="148">
        <v>93</v>
      </c>
      <c r="F39" s="148">
        <v>93</v>
      </c>
      <c r="G39" s="468">
        <v>1</v>
      </c>
      <c r="H39" s="239"/>
      <c r="I39" s="239"/>
      <c r="J39" s="239"/>
      <c r="K39" s="239"/>
      <c r="L39" s="240">
        <v>0.5</v>
      </c>
      <c r="M39" s="101"/>
    </row>
    <row r="40" spans="1:13" ht="36" x14ac:dyDescent="0.3">
      <c r="B40" s="480" t="s">
        <v>86</v>
      </c>
      <c r="C40" s="148"/>
      <c r="D40" s="148"/>
      <c r="E40" s="239"/>
      <c r="F40" s="239"/>
      <c r="G40" s="489"/>
      <c r="H40" s="239"/>
      <c r="I40" s="239"/>
      <c r="J40" s="239"/>
      <c r="K40" s="239"/>
      <c r="L40" s="240"/>
      <c r="M40" s="101"/>
    </row>
    <row r="41" spans="1:13" x14ac:dyDescent="0.3">
      <c r="B41" s="480" t="s">
        <v>85</v>
      </c>
      <c r="C41" s="148" t="s">
        <v>68</v>
      </c>
      <c r="D41" s="148">
        <v>100</v>
      </c>
      <c r="E41" s="148">
        <v>100</v>
      </c>
      <c r="F41" s="148">
        <v>100</v>
      </c>
      <c r="G41" s="468">
        <v>1</v>
      </c>
      <c r="H41" s="239"/>
      <c r="I41" s="239"/>
      <c r="J41" s="239"/>
      <c r="K41" s="239"/>
      <c r="L41" s="240">
        <v>0.5</v>
      </c>
      <c r="M41" s="101"/>
    </row>
    <row r="42" spans="1:13" x14ac:dyDescent="0.3">
      <c r="B42" s="480" t="s">
        <v>82</v>
      </c>
      <c r="C42" s="148" t="s">
        <v>68</v>
      </c>
      <c r="D42" s="148">
        <v>100</v>
      </c>
      <c r="E42" s="148">
        <v>100</v>
      </c>
      <c r="F42" s="148">
        <v>100</v>
      </c>
      <c r="G42" s="468">
        <v>1</v>
      </c>
      <c r="H42" s="239"/>
      <c r="I42" s="239"/>
      <c r="J42" s="239"/>
      <c r="K42" s="239"/>
      <c r="L42" s="240">
        <v>0.5</v>
      </c>
      <c r="M42" s="101"/>
    </row>
    <row r="43" spans="1:13" x14ac:dyDescent="0.3">
      <c r="B43" s="480" t="s">
        <v>83</v>
      </c>
      <c r="C43" s="148" t="s">
        <v>68</v>
      </c>
      <c r="D43" s="148">
        <v>98.3</v>
      </c>
      <c r="E43" s="148">
        <v>98.5</v>
      </c>
      <c r="F43" s="148">
        <v>100</v>
      </c>
      <c r="G43" s="468">
        <v>1.015228426395939</v>
      </c>
      <c r="H43" s="239"/>
      <c r="I43" s="239"/>
      <c r="J43" s="239"/>
      <c r="K43" s="239"/>
      <c r="L43" s="240">
        <v>1</v>
      </c>
      <c r="M43" s="101"/>
    </row>
    <row r="44" spans="1:13" ht="35.4" customHeight="1" x14ac:dyDescent="0.3">
      <c r="B44" s="480" t="s">
        <v>84</v>
      </c>
      <c r="C44" s="148"/>
      <c r="D44" s="148"/>
      <c r="E44" s="239"/>
      <c r="F44" s="239"/>
      <c r="G44" s="489"/>
      <c r="H44" s="239"/>
      <c r="I44" s="239"/>
      <c r="J44" s="239"/>
      <c r="K44" s="239"/>
      <c r="L44" s="240"/>
      <c r="M44" s="101"/>
    </row>
    <row r="45" spans="1:13" x14ac:dyDescent="0.3">
      <c r="B45" s="480" t="s">
        <v>85</v>
      </c>
      <c r="C45" s="148" t="s">
        <v>68</v>
      </c>
      <c r="D45" s="490">
        <v>5.0000000000000001E-3</v>
      </c>
      <c r="E45" s="307">
        <v>5.0000000000000001E-3</v>
      </c>
      <c r="F45" s="307">
        <v>1E-3</v>
      </c>
      <c r="G45" s="468">
        <v>1.8</v>
      </c>
      <c r="H45" s="239"/>
      <c r="I45" s="239"/>
      <c r="J45" s="239"/>
      <c r="K45" s="239"/>
      <c r="L45" s="240">
        <v>1</v>
      </c>
      <c r="M45" s="101"/>
    </row>
    <row r="46" spans="1:13" x14ac:dyDescent="0.3">
      <c r="B46" s="480" t="s">
        <v>82</v>
      </c>
      <c r="C46" s="148" t="s">
        <v>68</v>
      </c>
      <c r="D46" s="491">
        <v>5.0000000000000001E-3</v>
      </c>
      <c r="E46" s="148">
        <v>5.0000000000000001E-3</v>
      </c>
      <c r="F46" s="148">
        <v>1E-3</v>
      </c>
      <c r="G46" s="468">
        <v>1.8</v>
      </c>
      <c r="H46" s="239"/>
      <c r="I46" s="239"/>
      <c r="J46" s="239"/>
      <c r="K46" s="239"/>
      <c r="L46" s="240">
        <v>1</v>
      </c>
      <c r="M46" s="101"/>
    </row>
    <row r="47" spans="1:13" x14ac:dyDescent="0.3">
      <c r="B47" s="480" t="s">
        <v>83</v>
      </c>
      <c r="C47" s="148" t="s">
        <v>68</v>
      </c>
      <c r="D47" s="491">
        <v>3.0000000000000001E-3</v>
      </c>
      <c r="E47" s="148">
        <v>3.0000000000000001E-3</v>
      </c>
      <c r="F47" s="148">
        <v>1E-3</v>
      </c>
      <c r="G47" s="468">
        <v>1.667</v>
      </c>
      <c r="H47" s="239"/>
      <c r="I47" s="239"/>
      <c r="J47" s="239"/>
      <c r="K47" s="239"/>
      <c r="L47" s="240">
        <v>1</v>
      </c>
      <c r="M47" s="101"/>
    </row>
    <row r="48" spans="1:13" ht="15" thickBot="1" x14ac:dyDescent="0.35">
      <c r="A48" s="120"/>
      <c r="B48" s="492" t="s">
        <v>158</v>
      </c>
      <c r="C48" s="239"/>
      <c r="D48" s="239"/>
      <c r="E48" s="239"/>
      <c r="F48" s="239"/>
      <c r="G48" s="239"/>
      <c r="H48" s="239"/>
      <c r="I48" s="239"/>
      <c r="J48" s="153"/>
      <c r="K48" s="493">
        <f>((G39+G41+G42+G43+G45+G46+G47)/7/G34)</f>
        <v>1.3337496440361274</v>
      </c>
      <c r="L48" s="240"/>
      <c r="M48" s="101"/>
    </row>
    <row r="49" spans="1:13" ht="27.6" x14ac:dyDescent="0.3">
      <c r="A49" s="130" t="s">
        <v>141</v>
      </c>
      <c r="B49" s="488" t="s">
        <v>20</v>
      </c>
      <c r="C49" s="392"/>
      <c r="D49" s="392"/>
      <c r="E49" s="392"/>
      <c r="F49" s="392"/>
      <c r="G49" s="392"/>
      <c r="H49" s="392"/>
      <c r="I49" s="392"/>
      <c r="J49" s="392"/>
      <c r="K49" s="392"/>
      <c r="L49" s="395"/>
      <c r="M49" s="103"/>
    </row>
    <row r="50" spans="1:13" x14ac:dyDescent="0.3">
      <c r="B50" s="461" t="s">
        <v>60</v>
      </c>
      <c r="C50" s="476" t="s">
        <v>62</v>
      </c>
      <c r="D50" s="239"/>
      <c r="E50" s="481">
        <f>SUM(E51:E52)</f>
        <v>80.2</v>
      </c>
      <c r="F50" s="481">
        <f t="shared" ref="F50" si="13">SUM(F51:F52)</f>
        <v>74.778000000000006</v>
      </c>
      <c r="G50" s="464">
        <f>F50/E50</f>
        <v>0.93239401496259355</v>
      </c>
      <c r="H50" s="239"/>
      <c r="I50" s="239"/>
      <c r="J50" s="239"/>
      <c r="K50" s="239"/>
      <c r="L50" s="240"/>
      <c r="M50" s="101"/>
    </row>
    <row r="51" spans="1:13" x14ac:dyDescent="0.3">
      <c r="B51" s="466" t="s">
        <v>177</v>
      </c>
      <c r="C51" s="478" t="s">
        <v>62</v>
      </c>
      <c r="D51" s="239"/>
      <c r="E51" s="482">
        <v>0</v>
      </c>
      <c r="F51" s="482">
        <v>0</v>
      </c>
      <c r="G51" s="468" t="s">
        <v>109</v>
      </c>
      <c r="H51" s="239"/>
      <c r="I51" s="239"/>
      <c r="J51" s="239"/>
      <c r="K51" s="239"/>
      <c r="L51" s="240"/>
      <c r="M51" s="101"/>
    </row>
    <row r="52" spans="1:13" x14ac:dyDescent="0.3">
      <c r="B52" s="466" t="s">
        <v>227</v>
      </c>
      <c r="C52" s="478" t="s">
        <v>62</v>
      </c>
      <c r="D52" s="239"/>
      <c r="E52" s="482">
        <v>80.2</v>
      </c>
      <c r="F52" s="482">
        <v>74.778000000000006</v>
      </c>
      <c r="G52" s="468">
        <f t="shared" ref="G52" si="14">F52/E52</f>
        <v>0.93239401496259355</v>
      </c>
      <c r="H52" s="239"/>
      <c r="I52" s="239"/>
      <c r="J52" s="239"/>
      <c r="K52" s="239"/>
      <c r="L52" s="240"/>
      <c r="M52" s="101"/>
    </row>
    <row r="53" spans="1:13" x14ac:dyDescent="0.3">
      <c r="B53" s="321" t="s">
        <v>61</v>
      </c>
      <c r="C53" s="105"/>
      <c r="D53" s="105"/>
      <c r="E53" s="105"/>
      <c r="F53" s="105"/>
      <c r="G53" s="105"/>
      <c r="H53" s="172">
        <v>5</v>
      </c>
      <c r="I53" s="172">
        <v>5</v>
      </c>
      <c r="J53" s="172">
        <v>0</v>
      </c>
      <c r="K53" s="105"/>
      <c r="L53" s="171">
        <f>SUM(L54:L58)</f>
        <v>4</v>
      </c>
      <c r="M53" s="106"/>
    </row>
    <row r="54" spans="1:13" ht="36" x14ac:dyDescent="0.3">
      <c r="B54" s="480" t="s">
        <v>87</v>
      </c>
      <c r="C54" s="148" t="s">
        <v>66</v>
      </c>
      <c r="D54" s="148">
        <v>20</v>
      </c>
      <c r="E54" s="148">
        <v>200</v>
      </c>
      <c r="F54" s="148">
        <v>243</v>
      </c>
      <c r="G54" s="468">
        <f>F54/E54</f>
        <v>1.2150000000000001</v>
      </c>
      <c r="H54" s="239"/>
      <c r="I54" s="239"/>
      <c r="J54" s="239"/>
      <c r="K54" s="239"/>
      <c r="L54" s="240">
        <v>1</v>
      </c>
      <c r="M54" s="101"/>
    </row>
    <row r="55" spans="1:13" ht="48" x14ac:dyDescent="0.3">
      <c r="B55" s="480" t="s">
        <v>88</v>
      </c>
      <c r="C55" s="148" t="s">
        <v>68</v>
      </c>
      <c r="D55" s="148">
        <v>99.68</v>
      </c>
      <c r="E55" s="148">
        <v>99.74</v>
      </c>
      <c r="F55" s="148">
        <v>99.9</v>
      </c>
      <c r="G55" s="468">
        <f t="shared" ref="G55:G58" si="15">F55/E55</f>
        <v>1.001604170844195</v>
      </c>
      <c r="H55" s="239"/>
      <c r="I55" s="239"/>
      <c r="J55" s="239"/>
      <c r="K55" s="239"/>
      <c r="L55" s="240">
        <v>1</v>
      </c>
      <c r="M55" s="101"/>
    </row>
    <row r="56" spans="1:13" ht="24" x14ac:dyDescent="0.3">
      <c r="B56" s="480" t="s">
        <v>90</v>
      </c>
      <c r="C56" s="148" t="s">
        <v>89</v>
      </c>
      <c r="D56" s="148">
        <v>280</v>
      </c>
      <c r="E56" s="148">
        <v>280</v>
      </c>
      <c r="F56" s="148">
        <v>299</v>
      </c>
      <c r="G56" s="468">
        <f t="shared" si="15"/>
        <v>1.0678571428571428</v>
      </c>
      <c r="H56" s="239"/>
      <c r="I56" s="239"/>
      <c r="J56" s="239"/>
      <c r="K56" s="239"/>
      <c r="L56" s="240">
        <v>1</v>
      </c>
      <c r="M56" s="101"/>
    </row>
    <row r="57" spans="1:13" ht="24" x14ac:dyDescent="0.3">
      <c r="B57" s="480" t="s">
        <v>91</v>
      </c>
      <c r="C57" s="148" t="s">
        <v>66</v>
      </c>
      <c r="D57" s="148">
        <v>60</v>
      </c>
      <c r="E57" s="148">
        <v>110</v>
      </c>
      <c r="F57" s="148">
        <v>110</v>
      </c>
      <c r="G57" s="468">
        <f t="shared" si="15"/>
        <v>1</v>
      </c>
      <c r="H57" s="239"/>
      <c r="I57" s="239"/>
      <c r="J57" s="239"/>
      <c r="K57" s="239"/>
      <c r="L57" s="240">
        <v>0.5</v>
      </c>
      <c r="M57" s="101"/>
    </row>
    <row r="58" spans="1:13" ht="24" x14ac:dyDescent="0.3">
      <c r="B58" s="494" t="s">
        <v>92</v>
      </c>
      <c r="C58" s="301" t="s">
        <v>66</v>
      </c>
      <c r="D58" s="148">
        <v>12</v>
      </c>
      <c r="E58" s="301">
        <v>60</v>
      </c>
      <c r="F58" s="301">
        <v>60</v>
      </c>
      <c r="G58" s="468">
        <f t="shared" si="15"/>
        <v>1</v>
      </c>
      <c r="H58" s="239"/>
      <c r="I58" s="239"/>
      <c r="J58" s="239"/>
      <c r="K58" s="239"/>
      <c r="L58" s="240">
        <v>0.5</v>
      </c>
      <c r="M58" s="101"/>
    </row>
    <row r="59" spans="1:13" ht="15" thickBot="1" x14ac:dyDescent="0.35">
      <c r="A59" s="120"/>
      <c r="B59" s="495" t="s">
        <v>158</v>
      </c>
      <c r="C59" s="239"/>
      <c r="D59" s="239"/>
      <c r="E59" s="239"/>
      <c r="F59" s="239"/>
      <c r="G59" s="239"/>
      <c r="H59" s="239"/>
      <c r="I59" s="239"/>
      <c r="J59" s="153"/>
      <c r="K59" s="493">
        <f>((G54+G55+G56+G57+G58)/5)/G50</f>
        <v>1.1335253613598848</v>
      </c>
      <c r="L59" s="240"/>
      <c r="M59" s="101"/>
    </row>
    <row r="60" spans="1:13" ht="27.6" x14ac:dyDescent="0.3">
      <c r="A60" s="130" t="s">
        <v>40</v>
      </c>
      <c r="B60" s="488" t="s">
        <v>21</v>
      </c>
      <c r="C60" s="392"/>
      <c r="D60" s="392"/>
      <c r="E60" s="392"/>
      <c r="F60" s="392"/>
      <c r="G60" s="392"/>
      <c r="H60" s="392"/>
      <c r="I60" s="392"/>
      <c r="J60" s="392"/>
      <c r="K60" s="392"/>
      <c r="L60" s="395"/>
      <c r="M60" s="103"/>
    </row>
    <row r="61" spans="1:13" x14ac:dyDescent="0.3">
      <c r="B61" s="461" t="s">
        <v>60</v>
      </c>
      <c r="C61" s="476" t="s">
        <v>62</v>
      </c>
      <c r="D61" s="239"/>
      <c r="E61" s="477">
        <f>SUM(E62:E64)</f>
        <v>5859.875</v>
      </c>
      <c r="F61" s="477">
        <f>SUM(F62:F64)</f>
        <v>5612.4369999999999</v>
      </c>
      <c r="G61" s="464">
        <f>F61/E61</f>
        <v>0.95777418460291386</v>
      </c>
      <c r="H61" s="239"/>
      <c r="I61" s="239"/>
      <c r="J61" s="239"/>
      <c r="K61" s="239"/>
      <c r="L61" s="240"/>
      <c r="M61" s="101"/>
    </row>
    <row r="62" spans="1:13" x14ac:dyDescent="0.3">
      <c r="B62" s="466" t="s">
        <v>95</v>
      </c>
      <c r="C62" s="478" t="s">
        <v>62</v>
      </c>
      <c r="D62" s="239"/>
      <c r="E62" s="479">
        <v>874.92499999999995</v>
      </c>
      <c r="F62" s="479">
        <v>874.92499999999995</v>
      </c>
      <c r="G62" s="468">
        <f t="shared" ref="G62:G64" si="16">F62/E62</f>
        <v>1</v>
      </c>
      <c r="H62" s="239"/>
      <c r="I62" s="239"/>
      <c r="J62" s="239"/>
      <c r="K62" s="239"/>
      <c r="L62" s="240"/>
      <c r="M62" s="101"/>
    </row>
    <row r="63" spans="1:13" x14ac:dyDescent="0.3">
      <c r="B63" s="466" t="s">
        <v>177</v>
      </c>
      <c r="C63" s="478" t="s">
        <v>62</v>
      </c>
      <c r="D63" s="239"/>
      <c r="E63" s="479">
        <v>3916.45</v>
      </c>
      <c r="F63" s="479">
        <v>3806.9050000000002</v>
      </c>
      <c r="G63" s="468">
        <f t="shared" si="16"/>
        <v>0.9720295165264462</v>
      </c>
      <c r="H63" s="239"/>
      <c r="I63" s="239"/>
      <c r="J63" s="239"/>
      <c r="K63" s="239"/>
      <c r="L63" s="240"/>
      <c r="M63" s="101"/>
    </row>
    <row r="64" spans="1:13" x14ac:dyDescent="0.3">
      <c r="B64" s="466" t="s">
        <v>227</v>
      </c>
      <c r="C64" s="478" t="s">
        <v>62</v>
      </c>
      <c r="D64" s="239"/>
      <c r="E64" s="479">
        <v>1068.5</v>
      </c>
      <c r="F64" s="479">
        <v>930.60699999999997</v>
      </c>
      <c r="G64" s="468">
        <f t="shared" si="16"/>
        <v>0.87094712213383241</v>
      </c>
      <c r="H64" s="239"/>
      <c r="I64" s="239"/>
      <c r="J64" s="239"/>
      <c r="K64" s="239"/>
      <c r="L64" s="240"/>
      <c r="M64" s="101"/>
    </row>
    <row r="65" spans="1:13" x14ac:dyDescent="0.3">
      <c r="B65" s="321" t="s">
        <v>61</v>
      </c>
      <c r="C65" s="174"/>
      <c r="D65" s="174"/>
      <c r="E65" s="174"/>
      <c r="F65" s="174"/>
      <c r="G65" s="174"/>
      <c r="H65" s="172">
        <v>3</v>
      </c>
      <c r="I65" s="172">
        <v>3</v>
      </c>
      <c r="J65" s="172">
        <v>0</v>
      </c>
      <c r="K65" s="174"/>
      <c r="L65" s="171">
        <f>SUM(L66:L68)</f>
        <v>1</v>
      </c>
      <c r="M65" s="175"/>
    </row>
    <row r="66" spans="1:13" ht="26.4" customHeight="1" x14ac:dyDescent="0.3">
      <c r="B66" s="469" t="s">
        <v>174</v>
      </c>
      <c r="C66" s="496" t="s">
        <v>68</v>
      </c>
      <c r="D66" s="148">
        <v>58.5</v>
      </c>
      <c r="E66" s="148">
        <v>42</v>
      </c>
      <c r="F66" s="148">
        <v>46.7</v>
      </c>
      <c r="G66" s="468">
        <f>F66/E66</f>
        <v>1.111904761904762</v>
      </c>
      <c r="H66" s="239"/>
      <c r="I66" s="239"/>
      <c r="J66" s="239"/>
      <c r="K66" s="239"/>
      <c r="L66" s="240">
        <v>1</v>
      </c>
      <c r="M66" s="101"/>
    </row>
    <row r="67" spans="1:13" ht="36" customHeight="1" x14ac:dyDescent="0.3">
      <c r="B67" s="469" t="s">
        <v>175</v>
      </c>
      <c r="C67" s="496" t="s">
        <v>167</v>
      </c>
      <c r="D67" s="148">
        <v>83</v>
      </c>
      <c r="E67" s="148">
        <v>45</v>
      </c>
      <c r="F67" s="148">
        <v>37.200000000000003</v>
      </c>
      <c r="G67" s="468">
        <f t="shared" ref="G67:G68" si="17">F67/E67</f>
        <v>0.82666666666666677</v>
      </c>
      <c r="H67" s="239"/>
      <c r="I67" s="239"/>
      <c r="J67" s="239"/>
      <c r="K67" s="239"/>
      <c r="L67" s="240">
        <v>-1</v>
      </c>
      <c r="M67" s="101"/>
    </row>
    <row r="68" spans="1:13" ht="35.4" customHeight="1" x14ac:dyDescent="0.3">
      <c r="B68" s="497" t="s">
        <v>176</v>
      </c>
      <c r="C68" s="496" t="s">
        <v>167</v>
      </c>
      <c r="D68" s="148">
        <v>45</v>
      </c>
      <c r="E68" s="148">
        <v>25</v>
      </c>
      <c r="F68" s="148">
        <v>34.9</v>
      </c>
      <c r="G68" s="468">
        <f t="shared" si="17"/>
        <v>1.3959999999999999</v>
      </c>
      <c r="H68" s="472"/>
      <c r="I68" s="472"/>
      <c r="J68" s="472"/>
      <c r="K68" s="472"/>
      <c r="L68" s="498">
        <v>1</v>
      </c>
      <c r="M68" s="104"/>
    </row>
    <row r="69" spans="1:13" ht="15" thickBot="1" x14ac:dyDescent="0.35">
      <c r="A69" s="120"/>
      <c r="B69" s="483" t="s">
        <v>158</v>
      </c>
      <c r="C69" s="278"/>
      <c r="D69" s="239"/>
      <c r="E69" s="239"/>
      <c r="F69" s="239"/>
      <c r="G69" s="239"/>
      <c r="H69" s="239"/>
      <c r="I69" s="239"/>
      <c r="J69" s="153">
        <f>F61/F34</f>
        <v>2.5477893577498311E-2</v>
      </c>
      <c r="K69" s="493">
        <f>((G66+G67+G68)/3)/G61</f>
        <v>1.1605280528464432</v>
      </c>
      <c r="L69" s="240"/>
      <c r="M69" s="101"/>
    </row>
    <row r="70" spans="1:13" x14ac:dyDescent="0.3">
      <c r="A70" s="130" t="s">
        <v>43</v>
      </c>
      <c r="B70" s="499" t="s">
        <v>168</v>
      </c>
      <c r="C70" s="392"/>
      <c r="D70" s="392"/>
      <c r="E70" s="392"/>
      <c r="F70" s="392"/>
      <c r="G70" s="392"/>
      <c r="H70" s="392"/>
      <c r="I70" s="392"/>
      <c r="J70" s="392"/>
      <c r="K70" s="392"/>
      <c r="L70" s="395"/>
      <c r="M70" s="103"/>
    </row>
    <row r="71" spans="1:13" x14ac:dyDescent="0.3">
      <c r="B71" s="461" t="s">
        <v>60</v>
      </c>
      <c r="C71" s="476" t="s">
        <v>62</v>
      </c>
      <c r="D71" s="239"/>
      <c r="E71" s="477">
        <f t="shared" ref="E71:F71" si="18">SUM(E72:E74)</f>
        <v>2217.549</v>
      </c>
      <c r="F71" s="477">
        <f t="shared" si="18"/>
        <v>2033.7189599999999</v>
      </c>
      <c r="G71" s="464">
        <f>F71/E71</f>
        <v>0.91710215197048628</v>
      </c>
      <c r="H71" s="239"/>
      <c r="I71" s="239"/>
      <c r="J71" s="239"/>
      <c r="K71" s="239"/>
      <c r="L71" s="240"/>
      <c r="M71" s="101"/>
    </row>
    <row r="72" spans="1:13" x14ac:dyDescent="0.3">
      <c r="B72" s="466" t="s">
        <v>95</v>
      </c>
      <c r="C72" s="478" t="s">
        <v>62</v>
      </c>
      <c r="D72" s="239"/>
      <c r="E72" s="479">
        <v>678</v>
      </c>
      <c r="F72" s="479">
        <v>678</v>
      </c>
      <c r="G72" s="468">
        <f t="shared" ref="G72:G74" si="19">F72/E72</f>
        <v>1</v>
      </c>
      <c r="H72" s="239"/>
      <c r="I72" s="239"/>
      <c r="J72" s="239"/>
      <c r="K72" s="239"/>
      <c r="L72" s="240"/>
      <c r="M72" s="101"/>
    </row>
    <row r="73" spans="1:13" x14ac:dyDescent="0.3">
      <c r="B73" s="466" t="s">
        <v>177</v>
      </c>
      <c r="C73" s="478" t="s">
        <v>62</v>
      </c>
      <c r="D73" s="239"/>
      <c r="E73" s="479">
        <v>1284.9490000000001</v>
      </c>
      <c r="F73" s="479">
        <v>1284.9489599999999</v>
      </c>
      <c r="G73" s="468">
        <f t="shared" si="19"/>
        <v>0.99999996887035969</v>
      </c>
      <c r="H73" s="239"/>
      <c r="I73" s="239"/>
      <c r="J73" s="239"/>
      <c r="K73" s="239"/>
      <c r="L73" s="240"/>
      <c r="M73" s="101"/>
    </row>
    <row r="74" spans="1:13" x14ac:dyDescent="0.3">
      <c r="B74" s="466" t="s">
        <v>227</v>
      </c>
      <c r="C74" s="478" t="s">
        <v>62</v>
      </c>
      <c r="D74" s="239"/>
      <c r="E74" s="479">
        <v>254.6</v>
      </c>
      <c r="F74" s="479">
        <v>70.77</v>
      </c>
      <c r="G74" s="468">
        <f t="shared" si="19"/>
        <v>0.27796543597800472</v>
      </c>
      <c r="H74" s="239"/>
      <c r="I74" s="239"/>
      <c r="J74" s="239"/>
      <c r="K74" s="239"/>
      <c r="L74" s="240"/>
      <c r="M74" s="101"/>
    </row>
    <row r="75" spans="1:13" x14ac:dyDescent="0.3">
      <c r="B75" s="321" t="s">
        <v>61</v>
      </c>
      <c r="C75" s="105"/>
      <c r="D75" s="105"/>
      <c r="E75" s="105"/>
      <c r="F75" s="105"/>
      <c r="G75" s="105"/>
      <c r="H75" s="172">
        <v>5</v>
      </c>
      <c r="I75" s="172">
        <v>5</v>
      </c>
      <c r="J75" s="172">
        <v>0</v>
      </c>
      <c r="K75" s="105"/>
      <c r="L75" s="171">
        <f>SUM(L76:L80)</f>
        <v>1</v>
      </c>
      <c r="M75" s="106"/>
    </row>
    <row r="76" spans="1:13" ht="48" x14ac:dyDescent="0.3">
      <c r="B76" s="480" t="s">
        <v>169</v>
      </c>
      <c r="C76" s="148" t="s">
        <v>68</v>
      </c>
      <c r="D76" s="148">
        <v>100</v>
      </c>
      <c r="E76" s="148">
        <v>100</v>
      </c>
      <c r="F76" s="148">
        <v>100</v>
      </c>
      <c r="G76" s="468">
        <f>F76/E76</f>
        <v>1</v>
      </c>
      <c r="H76" s="239"/>
      <c r="I76" s="239"/>
      <c r="J76" s="239"/>
      <c r="K76" s="239"/>
      <c r="L76" s="240">
        <v>0.5</v>
      </c>
      <c r="M76" s="101"/>
    </row>
    <row r="77" spans="1:13" ht="60" x14ac:dyDescent="0.3">
      <c r="B77" s="480" t="s">
        <v>170</v>
      </c>
      <c r="C77" s="148" t="s">
        <v>68</v>
      </c>
      <c r="D77" s="148">
        <v>100</v>
      </c>
      <c r="E77" s="148">
        <v>100</v>
      </c>
      <c r="F77" s="148">
        <v>100</v>
      </c>
      <c r="G77" s="468">
        <f>F77/E77</f>
        <v>1</v>
      </c>
      <c r="H77" s="239"/>
      <c r="I77" s="239"/>
      <c r="J77" s="239"/>
      <c r="K77" s="239"/>
      <c r="L77" s="240">
        <v>0.5</v>
      </c>
      <c r="M77" s="101"/>
    </row>
    <row r="78" spans="1:13" ht="36" x14ac:dyDescent="0.3">
      <c r="B78" s="480" t="s">
        <v>171</v>
      </c>
      <c r="C78" s="148" t="s">
        <v>68</v>
      </c>
      <c r="D78" s="148">
        <v>98.5</v>
      </c>
      <c r="E78" s="148">
        <v>99</v>
      </c>
      <c r="F78" s="148">
        <v>83</v>
      </c>
      <c r="G78" s="468">
        <f t="shared" ref="G78:G80" si="20">F78/E78</f>
        <v>0.83838383838383834</v>
      </c>
      <c r="H78" s="239"/>
      <c r="I78" s="239"/>
      <c r="J78" s="239"/>
      <c r="K78" s="239"/>
      <c r="L78" s="240">
        <v>-1</v>
      </c>
      <c r="M78" s="101"/>
    </row>
    <row r="79" spans="1:13" ht="36" x14ac:dyDescent="0.3">
      <c r="B79" s="480" t="s">
        <v>173</v>
      </c>
      <c r="C79" s="148" t="s">
        <v>68</v>
      </c>
      <c r="D79" s="148">
        <v>40</v>
      </c>
      <c r="E79" s="148">
        <v>60</v>
      </c>
      <c r="F79" s="148">
        <v>60</v>
      </c>
      <c r="G79" s="468">
        <f t="shared" si="20"/>
        <v>1</v>
      </c>
      <c r="H79" s="239"/>
      <c r="I79" s="239"/>
      <c r="J79" s="239"/>
      <c r="K79" s="239"/>
      <c r="L79" s="240">
        <v>0.5</v>
      </c>
      <c r="M79" s="101"/>
    </row>
    <row r="80" spans="1:13" ht="72" x14ac:dyDescent="0.3">
      <c r="B80" s="480" t="s">
        <v>172</v>
      </c>
      <c r="C80" s="148" t="s">
        <v>68</v>
      </c>
      <c r="D80" s="148">
        <v>100</v>
      </c>
      <c r="E80" s="148">
        <v>100</v>
      </c>
      <c r="F80" s="148">
        <v>100</v>
      </c>
      <c r="G80" s="468">
        <f t="shared" si="20"/>
        <v>1</v>
      </c>
      <c r="H80" s="239"/>
      <c r="I80" s="239"/>
      <c r="J80" s="239"/>
      <c r="K80" s="239"/>
      <c r="L80" s="240">
        <v>0.5</v>
      </c>
      <c r="M80" s="101"/>
    </row>
    <row r="81" spans="1:13" ht="15" thickBot="1" x14ac:dyDescent="0.35">
      <c r="B81" s="500" t="s">
        <v>158</v>
      </c>
      <c r="C81" s="307"/>
      <c r="D81" s="383"/>
      <c r="E81" s="307"/>
      <c r="F81" s="307"/>
      <c r="G81" s="308"/>
      <c r="H81" s="383"/>
      <c r="I81" s="383"/>
      <c r="J81" s="384"/>
      <c r="K81" s="501">
        <f>(G76+G77+G78+G79+G80)/5/G71</f>
        <v>1.0551461095120285</v>
      </c>
      <c r="L81" s="385"/>
      <c r="M81" s="140"/>
    </row>
    <row r="82" spans="1:13" ht="32.4" customHeight="1" x14ac:dyDescent="0.3">
      <c r="A82" s="203" t="s">
        <v>45</v>
      </c>
      <c r="B82" s="502" t="s">
        <v>130</v>
      </c>
      <c r="C82" s="503"/>
      <c r="D82" s="392"/>
      <c r="E82" s="503"/>
      <c r="F82" s="503"/>
      <c r="G82" s="504"/>
      <c r="H82" s="392"/>
      <c r="I82" s="392"/>
      <c r="J82" s="393"/>
      <c r="K82" s="394"/>
      <c r="L82" s="395"/>
      <c r="M82" s="103"/>
    </row>
    <row r="83" spans="1:13" x14ac:dyDescent="0.3">
      <c r="B83" s="461" t="s">
        <v>60</v>
      </c>
      <c r="C83" s="462" t="s">
        <v>62</v>
      </c>
      <c r="D83" s="505"/>
      <c r="E83" s="463">
        <f>E85+E84</f>
        <v>411.863</v>
      </c>
      <c r="F83" s="463">
        <f>F85+F84</f>
        <v>411.863</v>
      </c>
      <c r="G83" s="464">
        <f>F83/E83</f>
        <v>1</v>
      </c>
      <c r="H83" s="239"/>
      <c r="I83" s="239"/>
      <c r="J83" s="153"/>
      <c r="K83" s="493"/>
      <c r="L83" s="240"/>
      <c r="M83" s="101"/>
    </row>
    <row r="84" spans="1:13" x14ac:dyDescent="0.3">
      <c r="B84" s="349" t="s">
        <v>177</v>
      </c>
      <c r="C84" s="148" t="s">
        <v>62</v>
      </c>
      <c r="D84" s="505"/>
      <c r="E84" s="467">
        <v>261.863</v>
      </c>
      <c r="F84" s="467">
        <v>261.863</v>
      </c>
      <c r="G84" s="468">
        <f>F84/E84</f>
        <v>1</v>
      </c>
      <c r="H84" s="239"/>
      <c r="I84" s="239"/>
      <c r="J84" s="153"/>
      <c r="K84" s="493"/>
      <c r="L84" s="240"/>
      <c r="M84" s="101"/>
    </row>
    <row r="85" spans="1:13" x14ac:dyDescent="0.3">
      <c r="B85" s="349" t="s">
        <v>227</v>
      </c>
      <c r="C85" s="148" t="s">
        <v>62</v>
      </c>
      <c r="D85" s="239"/>
      <c r="E85" s="467">
        <v>150</v>
      </c>
      <c r="F85" s="148">
        <v>150</v>
      </c>
      <c r="G85" s="468">
        <f>F85/E85</f>
        <v>1</v>
      </c>
      <c r="H85" s="239"/>
      <c r="I85" s="239"/>
      <c r="J85" s="153"/>
      <c r="K85" s="493"/>
      <c r="L85" s="240"/>
      <c r="M85" s="101"/>
    </row>
    <row r="86" spans="1:13" x14ac:dyDescent="0.3">
      <c r="B86" s="321" t="s">
        <v>61</v>
      </c>
      <c r="C86" s="172"/>
      <c r="D86" s="105"/>
      <c r="E86" s="172"/>
      <c r="F86" s="172"/>
      <c r="G86" s="201"/>
      <c r="H86" s="172">
        <v>7</v>
      </c>
      <c r="I86" s="172">
        <v>7</v>
      </c>
      <c r="J86" s="172">
        <v>0</v>
      </c>
      <c r="K86" s="202"/>
      <c r="L86" s="171">
        <f>SUM(L87:L93)</f>
        <v>5</v>
      </c>
      <c r="M86" s="106"/>
    </row>
    <row r="87" spans="1:13" ht="36" x14ac:dyDescent="0.3">
      <c r="B87" s="506" t="s">
        <v>178</v>
      </c>
      <c r="C87" s="148" t="s">
        <v>68</v>
      </c>
      <c r="D87" s="148">
        <v>0</v>
      </c>
      <c r="E87" s="148">
        <v>60</v>
      </c>
      <c r="F87" s="496">
        <v>67</v>
      </c>
      <c r="G87" s="468">
        <v>1.1166666666666667</v>
      </c>
      <c r="H87" s="239"/>
      <c r="I87" s="239"/>
      <c r="J87" s="153"/>
      <c r="K87" s="493"/>
      <c r="L87" s="240">
        <v>1</v>
      </c>
      <c r="M87" s="101"/>
    </row>
    <row r="88" spans="1:13" ht="36" x14ac:dyDescent="0.3">
      <c r="B88" s="506" t="s">
        <v>179</v>
      </c>
      <c r="C88" s="148" t="s">
        <v>68</v>
      </c>
      <c r="D88" s="148">
        <v>0</v>
      </c>
      <c r="E88" s="148">
        <v>60</v>
      </c>
      <c r="F88" s="496">
        <v>100</v>
      </c>
      <c r="G88" s="468">
        <v>1.6666666666666667</v>
      </c>
      <c r="H88" s="239"/>
      <c r="I88" s="239"/>
      <c r="J88" s="153"/>
      <c r="K88" s="493"/>
      <c r="L88" s="240">
        <v>1</v>
      </c>
      <c r="M88" s="101"/>
    </row>
    <row r="89" spans="1:13" ht="36" x14ac:dyDescent="0.3">
      <c r="B89" s="506" t="s">
        <v>180</v>
      </c>
      <c r="C89" s="148" t="s">
        <v>68</v>
      </c>
      <c r="D89" s="148">
        <v>70</v>
      </c>
      <c r="E89" s="148">
        <v>80</v>
      </c>
      <c r="F89" s="148">
        <v>80</v>
      </c>
      <c r="G89" s="468">
        <v>1</v>
      </c>
      <c r="H89" s="239"/>
      <c r="I89" s="239"/>
      <c r="J89" s="153"/>
      <c r="K89" s="493"/>
      <c r="L89" s="240">
        <v>0.5</v>
      </c>
      <c r="M89" s="101"/>
    </row>
    <row r="90" spans="1:13" ht="48" x14ac:dyDescent="0.3">
      <c r="B90" s="506" t="s">
        <v>181</v>
      </c>
      <c r="C90" s="148" t="s">
        <v>131</v>
      </c>
      <c r="D90" s="148" t="s">
        <v>182</v>
      </c>
      <c r="E90" s="148" t="s">
        <v>184</v>
      </c>
      <c r="F90" s="148" t="s">
        <v>184</v>
      </c>
      <c r="G90" s="468">
        <v>1</v>
      </c>
      <c r="H90" s="239"/>
      <c r="I90" s="239"/>
      <c r="J90" s="153"/>
      <c r="K90" s="493"/>
      <c r="L90" s="240">
        <v>0.5</v>
      </c>
      <c r="M90" s="101"/>
    </row>
    <row r="91" spans="1:13" ht="36" x14ac:dyDescent="0.3">
      <c r="B91" s="506" t="s">
        <v>185</v>
      </c>
      <c r="C91" s="148" t="s">
        <v>75</v>
      </c>
      <c r="D91" s="148">
        <v>0</v>
      </c>
      <c r="E91" s="148">
        <v>2</v>
      </c>
      <c r="F91" s="148">
        <v>2</v>
      </c>
      <c r="G91" s="468">
        <v>1</v>
      </c>
      <c r="H91" s="239"/>
      <c r="I91" s="239"/>
      <c r="J91" s="153"/>
      <c r="K91" s="493"/>
      <c r="L91" s="240">
        <v>0.5</v>
      </c>
      <c r="M91" s="101"/>
    </row>
    <row r="92" spans="1:13" ht="24" x14ac:dyDescent="0.3">
      <c r="B92" s="506" t="s">
        <v>186</v>
      </c>
      <c r="C92" s="148" t="s">
        <v>75</v>
      </c>
      <c r="D92" s="148">
        <v>0</v>
      </c>
      <c r="E92" s="148">
        <v>4</v>
      </c>
      <c r="F92" s="148">
        <v>43</v>
      </c>
      <c r="G92" s="468">
        <v>10.75</v>
      </c>
      <c r="H92" s="239"/>
      <c r="I92" s="239"/>
      <c r="J92" s="153"/>
      <c r="K92" s="493"/>
      <c r="L92" s="240">
        <v>1</v>
      </c>
      <c r="M92" s="101"/>
    </row>
    <row r="93" spans="1:13" ht="36" x14ac:dyDescent="0.3">
      <c r="B93" s="506" t="s">
        <v>187</v>
      </c>
      <c r="C93" s="148" t="s">
        <v>75</v>
      </c>
      <c r="D93" s="148">
        <v>0</v>
      </c>
      <c r="E93" s="148">
        <v>4</v>
      </c>
      <c r="F93" s="148">
        <v>4</v>
      </c>
      <c r="G93" s="468">
        <v>1</v>
      </c>
      <c r="H93" s="239"/>
      <c r="I93" s="239"/>
      <c r="J93" s="153"/>
      <c r="K93" s="493"/>
      <c r="L93" s="240">
        <v>0.5</v>
      </c>
      <c r="M93" s="101"/>
    </row>
    <row r="94" spans="1:13" ht="15" thickBot="1" x14ac:dyDescent="0.35">
      <c r="B94" s="507" t="s">
        <v>158</v>
      </c>
      <c r="C94" s="301"/>
      <c r="D94" s="472"/>
      <c r="E94" s="301"/>
      <c r="F94" s="301"/>
      <c r="G94" s="508"/>
      <c r="H94" s="472"/>
      <c r="I94" s="472"/>
      <c r="J94" s="144"/>
      <c r="K94" s="473">
        <f>((G87+G88+G89+G90+G91+G92+G93)/7)/G83</f>
        <v>2.5047619047619043</v>
      </c>
      <c r="L94" s="498"/>
      <c r="M94" s="104"/>
    </row>
    <row r="95" spans="1:13" ht="41.4" x14ac:dyDescent="0.3">
      <c r="A95" s="130" t="s">
        <v>50</v>
      </c>
      <c r="B95" s="509" t="s">
        <v>260</v>
      </c>
      <c r="C95" s="392"/>
      <c r="D95" s="392"/>
      <c r="E95" s="392"/>
      <c r="F95" s="392"/>
      <c r="G95" s="392"/>
      <c r="H95" s="392"/>
      <c r="I95" s="392"/>
      <c r="J95" s="392"/>
      <c r="K95" s="392"/>
      <c r="L95" s="395"/>
      <c r="M95" s="103"/>
    </row>
    <row r="96" spans="1:13" x14ac:dyDescent="0.3">
      <c r="B96" s="461" t="s">
        <v>60</v>
      </c>
      <c r="C96" s="476" t="s">
        <v>62</v>
      </c>
      <c r="D96" s="239"/>
      <c r="E96" s="463">
        <f>SUM(E97:E99)</f>
        <v>5743.3375999999998</v>
      </c>
      <c r="F96" s="463">
        <f t="shared" ref="F96" si="21">SUM(F97:F99)</f>
        <v>5326.857</v>
      </c>
      <c r="G96" s="464">
        <f>F96/E96</f>
        <v>0.92748456925116163</v>
      </c>
      <c r="H96" s="239"/>
      <c r="I96" s="239"/>
      <c r="J96" s="239"/>
      <c r="K96" s="239"/>
      <c r="L96" s="240"/>
      <c r="M96" s="101"/>
    </row>
    <row r="97" spans="1:13" x14ac:dyDescent="0.3">
      <c r="B97" s="466" t="s">
        <v>95</v>
      </c>
      <c r="C97" s="478" t="s">
        <v>62</v>
      </c>
      <c r="D97" s="239"/>
      <c r="E97" s="467">
        <v>1605.4505999999999</v>
      </c>
      <c r="F97" s="467">
        <v>1396.0440000000001</v>
      </c>
      <c r="G97" s="468">
        <f t="shared" ref="G97:G99" si="22">F97/E97</f>
        <v>0.86956521739130443</v>
      </c>
      <c r="H97" s="239"/>
      <c r="I97" s="239"/>
      <c r="J97" s="239"/>
      <c r="K97" s="239"/>
      <c r="L97" s="240"/>
      <c r="M97" s="101"/>
    </row>
    <row r="98" spans="1:13" x14ac:dyDescent="0.3">
      <c r="B98" s="466" t="s">
        <v>177</v>
      </c>
      <c r="C98" s="478" t="s">
        <v>62</v>
      </c>
      <c r="D98" s="239"/>
      <c r="E98" s="467">
        <v>2172.4805000000001</v>
      </c>
      <c r="F98" s="467">
        <v>1965.4065000000001</v>
      </c>
      <c r="G98" s="468">
        <f t="shared" si="22"/>
        <v>0.90468314905473257</v>
      </c>
      <c r="H98" s="239"/>
      <c r="I98" s="239"/>
      <c r="J98" s="239"/>
      <c r="K98" s="239"/>
      <c r="L98" s="240"/>
      <c r="M98" s="101"/>
    </row>
    <row r="99" spans="1:13" x14ac:dyDescent="0.3">
      <c r="B99" s="466" t="s">
        <v>227</v>
      </c>
      <c r="C99" s="478" t="s">
        <v>62</v>
      </c>
      <c r="D99" s="239"/>
      <c r="E99" s="467">
        <v>1965.4065000000001</v>
      </c>
      <c r="F99" s="467">
        <v>1965.4065000000001</v>
      </c>
      <c r="G99" s="468">
        <f t="shared" si="22"/>
        <v>1</v>
      </c>
      <c r="H99" s="239"/>
      <c r="I99" s="239"/>
      <c r="J99" s="239"/>
      <c r="K99" s="239"/>
      <c r="L99" s="240"/>
      <c r="M99" s="101"/>
    </row>
    <row r="100" spans="1:13" x14ac:dyDescent="0.3">
      <c r="B100" s="340" t="s">
        <v>61</v>
      </c>
      <c r="C100" s="105"/>
      <c r="D100" s="615"/>
      <c r="E100" s="615"/>
      <c r="F100" s="615"/>
      <c r="G100" s="615"/>
      <c r="H100" s="172">
        <v>2</v>
      </c>
      <c r="I100" s="172">
        <v>2</v>
      </c>
      <c r="J100" s="172">
        <v>0</v>
      </c>
      <c r="K100" s="105"/>
      <c r="L100" s="171">
        <f>SUM(L101:L102)</f>
        <v>1</v>
      </c>
      <c r="M100" s="177"/>
    </row>
    <row r="101" spans="1:13" ht="24" x14ac:dyDescent="0.3">
      <c r="B101" s="510" t="s">
        <v>314</v>
      </c>
      <c r="C101" s="544" t="s">
        <v>106</v>
      </c>
      <c r="D101" s="478">
        <v>5</v>
      </c>
      <c r="E101" s="478">
        <v>5</v>
      </c>
      <c r="F101" s="478">
        <v>5</v>
      </c>
      <c r="G101" s="539">
        <f>F101/E101</f>
        <v>1</v>
      </c>
      <c r="H101" s="278"/>
      <c r="I101" s="278"/>
      <c r="J101" s="278"/>
      <c r="K101" s="278"/>
      <c r="L101" s="281">
        <v>0.5</v>
      </c>
      <c r="M101" s="101"/>
    </row>
    <row r="102" spans="1:13" ht="24" x14ac:dyDescent="0.3">
      <c r="A102" s="120"/>
      <c r="B102" s="512" t="s">
        <v>315</v>
      </c>
      <c r="C102" s="511" t="s">
        <v>68</v>
      </c>
      <c r="D102" s="148">
        <v>100</v>
      </c>
      <c r="E102" s="148">
        <v>100</v>
      </c>
      <c r="F102" s="148">
        <v>100</v>
      </c>
      <c r="G102" s="468">
        <f>F102/E102</f>
        <v>1</v>
      </c>
      <c r="H102" s="239"/>
      <c r="I102" s="239"/>
      <c r="J102" s="239"/>
      <c r="K102" s="465"/>
      <c r="L102" s="240">
        <v>0.5</v>
      </c>
      <c r="M102" s="101"/>
    </row>
    <row r="103" spans="1:13" ht="15" thickBot="1" x14ac:dyDescent="0.35">
      <c r="A103" s="120"/>
      <c r="B103" s="513" t="s">
        <v>158</v>
      </c>
      <c r="C103" s="514"/>
      <c r="D103" s="515"/>
      <c r="E103" s="148"/>
      <c r="F103" s="148"/>
      <c r="G103" s="468"/>
      <c r="H103" s="239"/>
      <c r="I103" s="239"/>
      <c r="J103" s="153"/>
      <c r="K103" s="493">
        <f>(0.5*G101+0.5*G102)/G96</f>
        <v>1.0781850535878847</v>
      </c>
      <c r="L103" s="240"/>
      <c r="M103" s="101"/>
    </row>
    <row r="104" spans="1:13" ht="55.2" x14ac:dyDescent="0.3">
      <c r="A104" s="129" t="s">
        <v>51</v>
      </c>
      <c r="B104" s="509" t="s">
        <v>188</v>
      </c>
      <c r="C104" s="392"/>
      <c r="D104" s="392"/>
      <c r="E104" s="392"/>
      <c r="F104" s="392"/>
      <c r="G104" s="392"/>
      <c r="H104" s="392"/>
      <c r="I104" s="392"/>
      <c r="J104" s="392"/>
      <c r="K104" s="392"/>
      <c r="L104" s="395"/>
      <c r="M104" s="103"/>
    </row>
    <row r="105" spans="1:13" x14ac:dyDescent="0.3">
      <c r="B105" s="461" t="s">
        <v>60</v>
      </c>
      <c r="C105" s="476" t="s">
        <v>62</v>
      </c>
      <c r="D105" s="239"/>
      <c r="E105" s="477">
        <f>SUM(E106:E107)</f>
        <v>842.02094999999997</v>
      </c>
      <c r="F105" s="477">
        <f>SUM(F106:F107)</f>
        <v>829.6418799999999</v>
      </c>
      <c r="G105" s="464">
        <f>F105/E105</f>
        <v>0.98529838242148238</v>
      </c>
      <c r="H105" s="239"/>
      <c r="I105" s="239"/>
      <c r="J105" s="239"/>
      <c r="K105" s="239"/>
      <c r="L105" s="240"/>
      <c r="M105" s="101"/>
    </row>
    <row r="106" spans="1:13" x14ac:dyDescent="0.3">
      <c r="B106" s="466" t="s">
        <v>177</v>
      </c>
      <c r="C106" s="478" t="s">
        <v>62</v>
      </c>
      <c r="D106" s="239"/>
      <c r="E106" s="479">
        <v>427.2</v>
      </c>
      <c r="F106" s="479">
        <v>414.82092999999998</v>
      </c>
      <c r="G106" s="468">
        <f t="shared" ref="G106:G107" si="23">F106/E106</f>
        <v>0.97102277621722843</v>
      </c>
      <c r="H106" s="239"/>
      <c r="I106" s="239"/>
      <c r="J106" s="239"/>
      <c r="K106" s="239"/>
      <c r="L106" s="240"/>
      <c r="M106" s="101"/>
    </row>
    <row r="107" spans="1:13" x14ac:dyDescent="0.3">
      <c r="A107" s="120"/>
      <c r="B107" s="466" t="s">
        <v>227</v>
      </c>
      <c r="C107" s="478" t="s">
        <v>62</v>
      </c>
      <c r="D107" s="239"/>
      <c r="E107" s="479">
        <v>414.82094999999998</v>
      </c>
      <c r="F107" s="479">
        <v>414.82094999999998</v>
      </c>
      <c r="G107" s="468">
        <f t="shared" si="23"/>
        <v>1</v>
      </c>
      <c r="H107" s="239"/>
      <c r="I107" s="239"/>
      <c r="J107" s="239"/>
      <c r="K107" s="239"/>
      <c r="L107" s="240"/>
      <c r="M107" s="101"/>
    </row>
    <row r="108" spans="1:13" x14ac:dyDescent="0.3">
      <c r="A108" s="120"/>
      <c r="B108" s="340" t="s">
        <v>61</v>
      </c>
      <c r="C108" s="105"/>
      <c r="D108" s="105"/>
      <c r="E108" s="105"/>
      <c r="F108" s="105"/>
      <c r="G108" s="105"/>
      <c r="H108" s="172">
        <v>2</v>
      </c>
      <c r="I108" s="172">
        <v>2</v>
      </c>
      <c r="J108" s="172">
        <v>0</v>
      </c>
      <c r="K108" s="105"/>
      <c r="L108" s="171">
        <f>SUM(L109:L110)</f>
        <v>1</v>
      </c>
      <c r="M108" s="106"/>
    </row>
    <row r="109" spans="1:13" ht="24" x14ac:dyDescent="0.3">
      <c r="A109" s="132"/>
      <c r="B109" s="506" t="s">
        <v>190</v>
      </c>
      <c r="C109" s="148" t="s">
        <v>67</v>
      </c>
      <c r="D109" s="148">
        <v>2</v>
      </c>
      <c r="E109" s="148">
        <v>1</v>
      </c>
      <c r="F109" s="148">
        <v>1</v>
      </c>
      <c r="G109" s="468">
        <f>F109/E109</f>
        <v>1</v>
      </c>
      <c r="H109" s="239"/>
      <c r="I109" s="239"/>
      <c r="J109" s="239"/>
      <c r="K109" s="239"/>
      <c r="L109" s="240">
        <v>0.5</v>
      </c>
      <c r="M109" s="101"/>
    </row>
    <row r="110" spans="1:13" ht="24" x14ac:dyDescent="0.3">
      <c r="A110" s="132"/>
      <c r="B110" s="516" t="s">
        <v>189</v>
      </c>
      <c r="C110" s="301" t="s">
        <v>231</v>
      </c>
      <c r="D110" s="301">
        <v>107</v>
      </c>
      <c r="E110" s="301">
        <v>34.799999999999997</v>
      </c>
      <c r="F110" s="301">
        <v>34.799999999999997</v>
      </c>
      <c r="G110" s="508">
        <f>F110/E110</f>
        <v>1</v>
      </c>
      <c r="H110" s="472"/>
      <c r="I110" s="472"/>
      <c r="J110" s="472"/>
      <c r="K110" s="472"/>
      <c r="L110" s="498">
        <v>0.5</v>
      </c>
      <c r="M110" s="104"/>
    </row>
    <row r="111" spans="1:13" ht="15" thickBot="1" x14ac:dyDescent="0.35">
      <c r="A111" s="146"/>
      <c r="B111" s="513" t="s">
        <v>158</v>
      </c>
      <c r="C111" s="239"/>
      <c r="D111" s="239"/>
      <c r="E111" s="239"/>
      <c r="F111" s="239"/>
      <c r="G111" s="239"/>
      <c r="H111" s="239"/>
      <c r="I111" s="239"/>
      <c r="J111" s="153"/>
      <c r="K111" s="493">
        <f>(0.5*G109+0.5*G110)/G105</f>
        <v>1.0149209801221704</v>
      </c>
      <c r="L111" s="240"/>
      <c r="M111" s="101"/>
    </row>
    <row r="112" spans="1:13" ht="55.2" x14ac:dyDescent="0.3">
      <c r="A112" s="130" t="s">
        <v>53</v>
      </c>
      <c r="B112" s="509" t="s">
        <v>192</v>
      </c>
      <c r="C112" s="392"/>
      <c r="D112" s="392"/>
      <c r="E112" s="392"/>
      <c r="F112" s="392"/>
      <c r="G112" s="392"/>
      <c r="H112" s="392"/>
      <c r="I112" s="392"/>
      <c r="J112" s="392"/>
      <c r="K112" s="392"/>
      <c r="L112" s="395"/>
      <c r="M112" s="103"/>
    </row>
    <row r="113" spans="1:13" x14ac:dyDescent="0.3">
      <c r="A113" s="120"/>
      <c r="B113" s="461" t="s">
        <v>60</v>
      </c>
      <c r="C113" s="462" t="s">
        <v>62</v>
      </c>
      <c r="D113" s="239"/>
      <c r="E113" s="517">
        <f>SUM(E114:E114)</f>
        <v>0</v>
      </c>
      <c r="F113" s="517">
        <f>SUM(F114:F114)</f>
        <v>0</v>
      </c>
      <c r="G113" s="464" t="s">
        <v>109</v>
      </c>
      <c r="H113" s="239"/>
      <c r="I113" s="239"/>
      <c r="J113" s="239"/>
      <c r="K113" s="239"/>
      <c r="L113" s="240"/>
      <c r="M113" s="101"/>
    </row>
    <row r="114" spans="1:13" x14ac:dyDescent="0.3">
      <c r="A114" s="120"/>
      <c r="B114" s="466" t="s">
        <v>227</v>
      </c>
      <c r="C114" s="148" t="s">
        <v>62</v>
      </c>
      <c r="D114" s="239"/>
      <c r="E114" s="482">
        <v>0</v>
      </c>
      <c r="F114" s="470">
        <v>0</v>
      </c>
      <c r="G114" s="468" t="s">
        <v>109</v>
      </c>
      <c r="H114" s="239"/>
      <c r="I114" s="239"/>
      <c r="J114" s="239"/>
      <c r="K114" s="239"/>
      <c r="L114" s="240"/>
      <c r="M114" s="101"/>
    </row>
    <row r="115" spans="1:13" x14ac:dyDescent="0.3">
      <c r="A115" s="120"/>
      <c r="B115" s="340" t="s">
        <v>61</v>
      </c>
      <c r="C115" s="105"/>
      <c r="D115" s="105"/>
      <c r="E115" s="105"/>
      <c r="F115" s="105"/>
      <c r="G115" s="105"/>
      <c r="H115" s="172">
        <v>2</v>
      </c>
      <c r="I115" s="172">
        <v>0</v>
      </c>
      <c r="J115" s="172">
        <v>2</v>
      </c>
      <c r="K115" s="105"/>
      <c r="L115" s="171" t="s">
        <v>109</v>
      </c>
      <c r="M115" s="106"/>
    </row>
    <row r="116" spans="1:13" ht="36" x14ac:dyDescent="0.3">
      <c r="A116" s="120"/>
      <c r="B116" s="480" t="s">
        <v>193</v>
      </c>
      <c r="C116" s="518" t="s">
        <v>231</v>
      </c>
      <c r="D116" s="148">
        <v>0</v>
      </c>
      <c r="E116" s="148">
        <v>0</v>
      </c>
      <c r="F116" s="148">
        <v>0</v>
      </c>
      <c r="G116" s="468" t="s">
        <v>109</v>
      </c>
      <c r="H116" s="239"/>
      <c r="I116" s="239"/>
      <c r="J116" s="239"/>
      <c r="K116" s="239"/>
      <c r="L116" s="240" t="s">
        <v>109</v>
      </c>
      <c r="M116" s="101"/>
    </row>
    <row r="117" spans="1:13" ht="72" x14ac:dyDescent="0.3">
      <c r="A117" s="120"/>
      <c r="B117" s="480" t="s">
        <v>194</v>
      </c>
      <c r="C117" s="518" t="s">
        <v>231</v>
      </c>
      <c r="D117" s="148">
        <v>0</v>
      </c>
      <c r="E117" s="148">
        <v>0</v>
      </c>
      <c r="F117" s="148">
        <v>0</v>
      </c>
      <c r="G117" s="468" t="s">
        <v>109</v>
      </c>
      <c r="H117" s="239"/>
      <c r="I117" s="239"/>
      <c r="J117" s="239"/>
      <c r="K117" s="239"/>
      <c r="L117" s="240" t="s">
        <v>109</v>
      </c>
      <c r="M117" s="101"/>
    </row>
    <row r="118" spans="1:13" ht="15" thickBot="1" x14ac:dyDescent="0.35">
      <c r="A118" s="120"/>
      <c r="B118" s="500" t="s">
        <v>158</v>
      </c>
      <c r="C118" s="519"/>
      <c r="D118" s="383"/>
      <c r="E118" s="307"/>
      <c r="F118" s="307"/>
      <c r="G118" s="308"/>
      <c r="H118" s="383"/>
      <c r="I118" s="383"/>
      <c r="J118" s="384"/>
      <c r="K118" s="501" t="s">
        <v>109</v>
      </c>
      <c r="L118" s="385"/>
      <c r="M118" s="140"/>
    </row>
    <row r="119" spans="1:13" ht="33" customHeight="1" x14ac:dyDescent="0.3">
      <c r="A119" s="130" t="s">
        <v>57</v>
      </c>
      <c r="B119" s="509" t="s">
        <v>195</v>
      </c>
      <c r="C119" s="392"/>
      <c r="D119" s="392"/>
      <c r="E119" s="392"/>
      <c r="F119" s="392"/>
      <c r="G119" s="392"/>
      <c r="H119" s="392"/>
      <c r="I119" s="392"/>
      <c r="J119" s="392"/>
      <c r="K119" s="392"/>
      <c r="L119" s="395"/>
      <c r="M119" s="103"/>
    </row>
    <row r="120" spans="1:13" x14ac:dyDescent="0.3">
      <c r="B120" s="461" t="s">
        <v>60</v>
      </c>
      <c r="C120" s="476" t="s">
        <v>62</v>
      </c>
      <c r="D120" s="239"/>
      <c r="E120" s="477">
        <f>SUM(E121:E123)</f>
        <v>0</v>
      </c>
      <c r="F120" s="477">
        <f t="shared" ref="F120" si="24">SUM(F121:F123)</f>
        <v>0</v>
      </c>
      <c r="G120" s="464" t="s">
        <v>109</v>
      </c>
      <c r="H120" s="239"/>
      <c r="I120" s="239"/>
      <c r="J120" s="239"/>
      <c r="K120" s="239"/>
      <c r="L120" s="240"/>
      <c r="M120" s="101"/>
    </row>
    <row r="121" spans="1:13" x14ac:dyDescent="0.3">
      <c r="B121" s="466" t="s">
        <v>63</v>
      </c>
      <c r="C121" s="478" t="s">
        <v>62</v>
      </c>
      <c r="D121" s="239"/>
      <c r="E121" s="479" t="s">
        <v>109</v>
      </c>
      <c r="F121" s="479" t="s">
        <v>109</v>
      </c>
      <c r="G121" s="468" t="s">
        <v>109</v>
      </c>
      <c r="H121" s="239"/>
      <c r="I121" s="239"/>
      <c r="J121" s="239"/>
      <c r="K121" s="239"/>
      <c r="L121" s="240"/>
      <c r="M121" s="101"/>
    </row>
    <row r="122" spans="1:13" x14ac:dyDescent="0.3">
      <c r="B122" s="466" t="s">
        <v>177</v>
      </c>
      <c r="C122" s="478" t="s">
        <v>62</v>
      </c>
      <c r="D122" s="239"/>
      <c r="E122" s="479">
        <v>0</v>
      </c>
      <c r="F122" s="479">
        <v>0</v>
      </c>
      <c r="G122" s="468" t="s">
        <v>109</v>
      </c>
      <c r="H122" s="239"/>
      <c r="I122" s="239"/>
      <c r="J122" s="239"/>
      <c r="K122" s="239"/>
      <c r="L122" s="240"/>
      <c r="M122" s="101"/>
    </row>
    <row r="123" spans="1:13" x14ac:dyDescent="0.3">
      <c r="B123" s="466" t="s">
        <v>227</v>
      </c>
      <c r="C123" s="478" t="s">
        <v>62</v>
      </c>
      <c r="D123" s="239"/>
      <c r="E123" s="479">
        <v>0</v>
      </c>
      <c r="F123" s="479">
        <v>0</v>
      </c>
      <c r="G123" s="468" t="s">
        <v>109</v>
      </c>
      <c r="H123" s="239"/>
      <c r="I123" s="239"/>
      <c r="J123" s="239"/>
      <c r="K123" s="239"/>
      <c r="L123" s="240"/>
      <c r="M123" s="101"/>
    </row>
    <row r="124" spans="1:13" x14ac:dyDescent="0.3">
      <c r="B124" s="340" t="s">
        <v>61</v>
      </c>
      <c r="C124" s="105"/>
      <c r="D124" s="105"/>
      <c r="E124" s="105"/>
      <c r="F124" s="105"/>
      <c r="G124" s="105"/>
      <c r="H124" s="172">
        <v>2</v>
      </c>
      <c r="I124" s="172">
        <v>0</v>
      </c>
      <c r="J124" s="172">
        <v>2</v>
      </c>
      <c r="K124" s="105"/>
      <c r="L124" s="191" t="s">
        <v>109</v>
      </c>
      <c r="M124" s="106"/>
    </row>
    <row r="125" spans="1:13" ht="24" x14ac:dyDescent="0.3">
      <c r="B125" s="480" t="s">
        <v>196</v>
      </c>
      <c r="C125" s="518" t="s">
        <v>231</v>
      </c>
      <c r="D125" s="148">
        <v>0</v>
      </c>
      <c r="E125" s="148">
        <v>0</v>
      </c>
      <c r="F125" s="148">
        <v>0</v>
      </c>
      <c r="G125" s="468" t="s">
        <v>109</v>
      </c>
      <c r="H125" s="239"/>
      <c r="I125" s="239"/>
      <c r="J125" s="239"/>
      <c r="K125" s="239"/>
      <c r="L125" s="240" t="s">
        <v>109</v>
      </c>
      <c r="M125" s="101"/>
    </row>
    <row r="126" spans="1:13" ht="24" x14ac:dyDescent="0.3">
      <c r="B126" s="480" t="s">
        <v>197</v>
      </c>
      <c r="C126" s="518" t="s">
        <v>66</v>
      </c>
      <c r="D126" s="148">
        <v>0</v>
      </c>
      <c r="E126" s="148">
        <v>0</v>
      </c>
      <c r="F126" s="148">
        <v>0</v>
      </c>
      <c r="G126" s="468" t="s">
        <v>109</v>
      </c>
      <c r="H126" s="239"/>
      <c r="I126" s="239"/>
      <c r="J126" s="239"/>
      <c r="K126" s="239"/>
      <c r="L126" s="240" t="s">
        <v>109</v>
      </c>
      <c r="M126" s="101"/>
    </row>
    <row r="127" spans="1:13" x14ac:dyDescent="0.3">
      <c r="B127" s="520" t="s">
        <v>317</v>
      </c>
      <c r="C127" s="521"/>
      <c r="D127" s="521"/>
      <c r="E127" s="521"/>
      <c r="F127" s="521"/>
      <c r="G127" s="522"/>
      <c r="H127" s="239"/>
      <c r="I127" s="239"/>
      <c r="J127" s="239"/>
      <c r="K127" s="239"/>
      <c r="L127" s="240"/>
      <c r="M127" s="101"/>
    </row>
    <row r="128" spans="1:13" ht="15" thickBot="1" x14ac:dyDescent="0.35">
      <c r="B128" s="495" t="s">
        <v>158</v>
      </c>
      <c r="C128" s="518" t="s">
        <v>68</v>
      </c>
      <c r="D128" s="239"/>
      <c r="E128" s="239"/>
      <c r="F128" s="239"/>
      <c r="G128" s="239"/>
      <c r="H128" s="239"/>
      <c r="I128" s="239"/>
      <c r="J128" s="153"/>
      <c r="K128" s="523" t="s">
        <v>109</v>
      </c>
      <c r="L128" s="240"/>
      <c r="M128" s="101"/>
    </row>
    <row r="129" spans="1:13" ht="27.6" x14ac:dyDescent="0.3">
      <c r="A129" s="107" t="s">
        <v>142</v>
      </c>
      <c r="B129" s="509" t="s">
        <v>202</v>
      </c>
      <c r="C129" s="392"/>
      <c r="D129" s="392"/>
      <c r="E129" s="392"/>
      <c r="F129" s="392"/>
      <c r="G129" s="392"/>
      <c r="H129" s="392"/>
      <c r="I129" s="392"/>
      <c r="J129" s="392"/>
      <c r="K129" s="392"/>
      <c r="L129" s="395"/>
      <c r="M129" s="103"/>
    </row>
    <row r="130" spans="1:13" x14ac:dyDescent="0.3">
      <c r="A130" s="131"/>
      <c r="B130" s="461" t="s">
        <v>60</v>
      </c>
      <c r="C130" s="476" t="s">
        <v>62</v>
      </c>
      <c r="D130" s="239"/>
      <c r="E130" s="477">
        <f>E131</f>
        <v>1718.7255600000001</v>
      </c>
      <c r="F130" s="477">
        <f t="shared" ref="F130" si="25">F131</f>
        <v>1007.52376</v>
      </c>
      <c r="G130" s="464">
        <f>F130/E130</f>
        <v>0.58620397778921729</v>
      </c>
      <c r="H130" s="239"/>
      <c r="I130" s="239"/>
      <c r="J130" s="239"/>
      <c r="K130" s="239"/>
      <c r="L130" s="240"/>
      <c r="M130" s="101"/>
    </row>
    <row r="131" spans="1:13" x14ac:dyDescent="0.3">
      <c r="A131" s="131"/>
      <c r="B131" s="466" t="s">
        <v>227</v>
      </c>
      <c r="C131" s="478" t="s">
        <v>62</v>
      </c>
      <c r="D131" s="239"/>
      <c r="E131" s="479">
        <v>1718.7255600000001</v>
      </c>
      <c r="F131" s="479">
        <v>1007.52376</v>
      </c>
      <c r="G131" s="468">
        <f t="shared" ref="G131" si="26">F131/E131</f>
        <v>0.58620397778921729</v>
      </c>
      <c r="H131" s="239"/>
      <c r="I131" s="239"/>
      <c r="J131" s="239"/>
      <c r="K131" s="239"/>
      <c r="L131" s="240"/>
      <c r="M131" s="101"/>
    </row>
    <row r="132" spans="1:13" x14ac:dyDescent="0.3">
      <c r="A132" s="147"/>
      <c r="B132" s="321" t="s">
        <v>61</v>
      </c>
      <c r="C132" s="176"/>
      <c r="D132" s="176"/>
      <c r="E132" s="176"/>
      <c r="F132" s="176"/>
      <c r="G132" s="176"/>
      <c r="H132" s="179">
        <v>4</v>
      </c>
      <c r="I132" s="179">
        <v>4</v>
      </c>
      <c r="J132" s="179">
        <v>0</v>
      </c>
      <c r="K132" s="176"/>
      <c r="L132" s="178">
        <f>SUM(L133:L136)</f>
        <v>-2</v>
      </c>
      <c r="M132" s="177"/>
    </row>
    <row r="133" spans="1:13" ht="24" x14ac:dyDescent="0.3">
      <c r="A133" s="147"/>
      <c r="B133" s="524" t="s">
        <v>203</v>
      </c>
      <c r="C133" s="511" t="s">
        <v>67</v>
      </c>
      <c r="D133" s="148">
        <v>102</v>
      </c>
      <c r="E133" s="148">
        <v>100</v>
      </c>
      <c r="F133" s="148">
        <v>137</v>
      </c>
      <c r="G133" s="468">
        <v>0.63</v>
      </c>
      <c r="H133" s="239"/>
      <c r="I133" s="239"/>
      <c r="J133" s="239"/>
      <c r="K133" s="239"/>
      <c r="L133" s="240">
        <v>-1</v>
      </c>
      <c r="M133" s="101"/>
    </row>
    <row r="134" spans="1:13" ht="24" x14ac:dyDescent="0.3">
      <c r="A134" s="147"/>
      <c r="B134" s="525" t="s">
        <v>204</v>
      </c>
      <c r="C134" s="511" t="s">
        <v>67</v>
      </c>
      <c r="D134" s="148">
        <v>187</v>
      </c>
      <c r="E134" s="148">
        <v>183</v>
      </c>
      <c r="F134" s="148">
        <v>18</v>
      </c>
      <c r="G134" s="468">
        <v>1.9019999999999999</v>
      </c>
      <c r="H134" s="239"/>
      <c r="I134" s="239"/>
      <c r="J134" s="239"/>
      <c r="K134" s="239"/>
      <c r="L134" s="240">
        <v>1</v>
      </c>
      <c r="M134" s="101"/>
    </row>
    <row r="135" spans="1:13" x14ac:dyDescent="0.3">
      <c r="A135" s="131"/>
      <c r="B135" s="525" t="s">
        <v>205</v>
      </c>
      <c r="C135" s="511" t="s">
        <v>67</v>
      </c>
      <c r="D135" s="148">
        <v>12</v>
      </c>
      <c r="E135" s="148">
        <v>11</v>
      </c>
      <c r="F135" s="148">
        <v>12</v>
      </c>
      <c r="G135" s="468">
        <v>0.90900000000000003</v>
      </c>
      <c r="H135" s="239"/>
      <c r="I135" s="239"/>
      <c r="J135" s="239"/>
      <c r="K135" s="239"/>
      <c r="L135" s="240">
        <v>-1</v>
      </c>
      <c r="M135" s="101"/>
    </row>
    <row r="136" spans="1:13" ht="36" x14ac:dyDescent="0.3">
      <c r="A136" s="131"/>
      <c r="B136" s="525" t="s">
        <v>206</v>
      </c>
      <c r="C136" s="511" t="s">
        <v>67</v>
      </c>
      <c r="D136" s="148">
        <v>10</v>
      </c>
      <c r="E136" s="148">
        <v>16</v>
      </c>
      <c r="F136" s="148">
        <v>14</v>
      </c>
      <c r="G136" s="468">
        <v>0.875</v>
      </c>
      <c r="H136" s="239"/>
      <c r="I136" s="239"/>
      <c r="J136" s="239"/>
      <c r="K136" s="239"/>
      <c r="L136" s="240">
        <v>-1</v>
      </c>
      <c r="M136" s="101"/>
    </row>
    <row r="137" spans="1:13" ht="15" thickBot="1" x14ac:dyDescent="0.35">
      <c r="A137" s="131"/>
      <c r="B137" s="526" t="s">
        <v>158</v>
      </c>
      <c r="C137" s="527"/>
      <c r="D137" s="528"/>
      <c r="E137" s="528"/>
      <c r="F137" s="528"/>
      <c r="G137" s="529"/>
      <c r="H137" s="239"/>
      <c r="I137" s="239"/>
      <c r="J137" s="153"/>
      <c r="K137" s="493">
        <f>(SUM(G133:G136)/4)/G130</f>
        <v>1.8406562235713426</v>
      </c>
      <c r="L137" s="240"/>
      <c r="M137" s="101"/>
    </row>
    <row r="138" spans="1:13" ht="41.4" x14ac:dyDescent="0.3">
      <c r="A138" s="107" t="s">
        <v>143</v>
      </c>
      <c r="B138" s="509" t="s">
        <v>207</v>
      </c>
      <c r="C138" s="392"/>
      <c r="D138" s="392"/>
      <c r="E138" s="392"/>
      <c r="F138" s="392"/>
      <c r="G138" s="392"/>
      <c r="H138" s="392"/>
      <c r="I138" s="392"/>
      <c r="J138" s="392"/>
      <c r="K138" s="392"/>
      <c r="L138" s="395"/>
      <c r="M138" s="103"/>
    </row>
    <row r="139" spans="1:13" x14ac:dyDescent="0.3">
      <c r="A139" s="131"/>
      <c r="B139" s="461" t="s">
        <v>60</v>
      </c>
      <c r="C139" s="476" t="s">
        <v>62</v>
      </c>
      <c r="D139" s="239"/>
      <c r="E139" s="477">
        <f t="shared" ref="E139:F139" si="27">SUM(E140)</f>
        <v>279.5</v>
      </c>
      <c r="F139" s="477">
        <f t="shared" si="27"/>
        <v>167</v>
      </c>
      <c r="G139" s="464">
        <f>F139/E139</f>
        <v>0.5974955277280859</v>
      </c>
      <c r="H139" s="239"/>
      <c r="I139" s="239"/>
      <c r="J139" s="239"/>
      <c r="K139" s="239"/>
      <c r="L139" s="240"/>
      <c r="M139" s="101"/>
    </row>
    <row r="140" spans="1:13" x14ac:dyDescent="0.3">
      <c r="A140" s="131"/>
      <c r="B140" s="466" t="s">
        <v>227</v>
      </c>
      <c r="C140" s="478" t="s">
        <v>62</v>
      </c>
      <c r="D140" s="239"/>
      <c r="E140" s="479">
        <v>279.5</v>
      </c>
      <c r="F140" s="478">
        <v>167</v>
      </c>
      <c r="G140" s="468">
        <f>F140/E140</f>
        <v>0.5974955277280859</v>
      </c>
      <c r="H140" s="239"/>
      <c r="I140" s="239"/>
      <c r="J140" s="239"/>
      <c r="K140" s="239"/>
      <c r="L140" s="240"/>
      <c r="M140" s="101"/>
    </row>
    <row r="141" spans="1:13" x14ac:dyDescent="0.3">
      <c r="A141" s="131"/>
      <c r="B141" s="321" t="s">
        <v>61</v>
      </c>
      <c r="C141" s="176"/>
      <c r="D141" s="176"/>
      <c r="E141" s="176"/>
      <c r="F141" s="176"/>
      <c r="G141" s="176"/>
      <c r="H141" s="179">
        <v>6</v>
      </c>
      <c r="I141" s="179">
        <v>6</v>
      </c>
      <c r="J141" s="179">
        <v>0</v>
      </c>
      <c r="K141" s="176"/>
      <c r="L141" s="178">
        <f>SUM(L142:L147)</f>
        <v>5.5</v>
      </c>
      <c r="M141" s="177"/>
    </row>
    <row r="142" spans="1:13" ht="35.4" customHeight="1" x14ac:dyDescent="0.3">
      <c r="A142" s="147"/>
      <c r="B142" s="494" t="s">
        <v>211</v>
      </c>
      <c r="C142" s="301" t="s">
        <v>68</v>
      </c>
      <c r="D142" s="301">
        <v>0.2</v>
      </c>
      <c r="E142" s="301">
        <v>0.19</v>
      </c>
      <c r="F142" s="301">
        <v>7.0000000000000007E-2</v>
      </c>
      <c r="G142" s="508">
        <v>1.6319999999999999</v>
      </c>
      <c r="H142" s="472"/>
      <c r="I142" s="472"/>
      <c r="J142" s="472"/>
      <c r="K142" s="472"/>
      <c r="L142" s="498">
        <v>1</v>
      </c>
      <c r="M142" s="104"/>
    </row>
    <row r="143" spans="1:13" ht="36" x14ac:dyDescent="0.3">
      <c r="A143" s="147"/>
      <c r="B143" s="494" t="s">
        <v>212</v>
      </c>
      <c r="C143" s="301" t="s">
        <v>68</v>
      </c>
      <c r="D143" s="301">
        <v>2.8</v>
      </c>
      <c r="E143" s="301">
        <v>2.7</v>
      </c>
      <c r="F143" s="301">
        <v>1.3</v>
      </c>
      <c r="G143" s="508">
        <v>1.5189999999999999</v>
      </c>
      <c r="H143" s="472"/>
      <c r="I143" s="472"/>
      <c r="J143" s="472"/>
      <c r="K143" s="472"/>
      <c r="L143" s="498">
        <v>1</v>
      </c>
      <c r="M143" s="104"/>
    </row>
    <row r="144" spans="1:13" ht="36.6" customHeight="1" x14ac:dyDescent="0.3">
      <c r="A144" s="147"/>
      <c r="B144" s="494" t="s">
        <v>208</v>
      </c>
      <c r="C144" s="301" t="s">
        <v>68</v>
      </c>
      <c r="D144" s="301">
        <v>52</v>
      </c>
      <c r="E144" s="301">
        <v>53</v>
      </c>
      <c r="F144" s="301">
        <v>80</v>
      </c>
      <c r="G144" s="508">
        <v>1.5094339622641511</v>
      </c>
      <c r="H144" s="472"/>
      <c r="I144" s="472"/>
      <c r="J144" s="472"/>
      <c r="K144" s="472"/>
      <c r="L144" s="498">
        <v>1</v>
      </c>
      <c r="M144" s="104"/>
    </row>
    <row r="145" spans="1:13" ht="24" x14ac:dyDescent="0.3">
      <c r="A145" s="147"/>
      <c r="B145" s="480" t="s">
        <v>209</v>
      </c>
      <c r="C145" s="301" t="s">
        <v>68</v>
      </c>
      <c r="D145" s="148">
        <v>0.04</v>
      </c>
      <c r="E145" s="148">
        <v>0.03</v>
      </c>
      <c r="F145" s="148">
        <v>0</v>
      </c>
      <c r="G145" s="468">
        <v>1.0003</v>
      </c>
      <c r="H145" s="239"/>
      <c r="I145" s="239"/>
      <c r="J145" s="239"/>
      <c r="K145" s="239"/>
      <c r="L145" s="240">
        <v>0.5</v>
      </c>
      <c r="M145" s="101"/>
    </row>
    <row r="146" spans="1:13" ht="36" x14ac:dyDescent="0.3">
      <c r="A146" s="147"/>
      <c r="B146" s="480" t="s">
        <v>210</v>
      </c>
      <c r="C146" s="301" t="s">
        <v>68</v>
      </c>
      <c r="D146" s="148">
        <v>0.3</v>
      </c>
      <c r="E146" s="148">
        <v>0.25</v>
      </c>
      <c r="F146" s="148">
        <v>0.16</v>
      </c>
      <c r="G146" s="468">
        <v>1.36</v>
      </c>
      <c r="H146" s="239"/>
      <c r="I146" s="239"/>
      <c r="J146" s="239"/>
      <c r="K146" s="239"/>
      <c r="L146" s="240">
        <v>1</v>
      </c>
      <c r="M146" s="101"/>
    </row>
    <row r="147" spans="1:13" ht="36" x14ac:dyDescent="0.3">
      <c r="A147" s="147"/>
      <c r="B147" s="480" t="s">
        <v>213</v>
      </c>
      <c r="C147" s="301" t="s">
        <v>68</v>
      </c>
      <c r="D147" s="148">
        <v>34</v>
      </c>
      <c r="E147" s="148">
        <v>35</v>
      </c>
      <c r="F147" s="148">
        <v>70</v>
      </c>
      <c r="G147" s="468">
        <v>2</v>
      </c>
      <c r="H147" s="239"/>
      <c r="I147" s="239"/>
      <c r="J147" s="239"/>
      <c r="K147" s="239"/>
      <c r="L147" s="240">
        <v>1</v>
      </c>
      <c r="M147" s="101"/>
    </row>
    <row r="148" spans="1:13" ht="15" thickBot="1" x14ac:dyDescent="0.35">
      <c r="A148" s="147"/>
      <c r="B148" s="507" t="s">
        <v>158</v>
      </c>
      <c r="C148" s="301"/>
      <c r="D148" s="301"/>
      <c r="E148" s="301"/>
      <c r="F148" s="301"/>
      <c r="G148" s="508"/>
      <c r="H148" s="472"/>
      <c r="I148" s="472"/>
      <c r="J148" s="472"/>
      <c r="K148" s="493">
        <f>((G142+G143+G144+G145+G146+G147)/6)/G139</f>
        <v>2.5162626172183935</v>
      </c>
      <c r="L148" s="498"/>
      <c r="M148" s="104"/>
    </row>
    <row r="149" spans="1:13" ht="27.6" x14ac:dyDescent="0.3">
      <c r="A149" s="129" t="s">
        <v>144</v>
      </c>
      <c r="B149" s="509" t="s">
        <v>214</v>
      </c>
      <c r="C149" s="392"/>
      <c r="D149" s="392"/>
      <c r="E149" s="392"/>
      <c r="F149" s="392"/>
      <c r="G149" s="392"/>
      <c r="H149" s="392"/>
      <c r="I149" s="392"/>
      <c r="J149" s="392"/>
      <c r="K149" s="392"/>
      <c r="L149" s="395"/>
      <c r="M149" s="103"/>
    </row>
    <row r="150" spans="1:13" x14ac:dyDescent="0.3">
      <c r="B150" s="461" t="s">
        <v>60</v>
      </c>
      <c r="C150" s="476" t="s">
        <v>62</v>
      </c>
      <c r="D150" s="239"/>
      <c r="E150" s="477">
        <f t="shared" ref="E150:F150" si="28">SUM(E151:E152)</f>
        <v>140.52199999999999</v>
      </c>
      <c r="F150" s="477">
        <f t="shared" si="28"/>
        <v>121.77517</v>
      </c>
      <c r="G150" s="464">
        <f>F150/E150</f>
        <v>0.86659149457024531</v>
      </c>
      <c r="H150" s="239"/>
      <c r="I150" s="239"/>
      <c r="J150" s="239"/>
      <c r="K150" s="239"/>
      <c r="L150" s="240"/>
      <c r="M150" s="101"/>
    </row>
    <row r="151" spans="1:13" x14ac:dyDescent="0.3">
      <c r="B151" s="466" t="s">
        <v>177</v>
      </c>
      <c r="C151" s="478" t="s">
        <v>62</v>
      </c>
      <c r="D151" s="239"/>
      <c r="E151" s="479">
        <v>60.322000000000003</v>
      </c>
      <c r="F151" s="479">
        <v>60.262610000000002</v>
      </c>
      <c r="G151" s="468">
        <f t="shared" ref="G151:G152" si="29">F151/E151</f>
        <v>0.99901545041610029</v>
      </c>
      <c r="H151" s="239"/>
      <c r="I151" s="239"/>
      <c r="J151" s="239"/>
      <c r="K151" s="239"/>
      <c r="L151" s="240"/>
      <c r="M151" s="101"/>
    </row>
    <row r="152" spans="1:13" x14ac:dyDescent="0.3">
      <c r="B152" s="466" t="s">
        <v>227</v>
      </c>
      <c r="C152" s="478" t="s">
        <v>62</v>
      </c>
      <c r="D152" s="239"/>
      <c r="E152" s="467">
        <v>80.2</v>
      </c>
      <c r="F152" s="467">
        <v>61.512560000000001</v>
      </c>
      <c r="G152" s="468">
        <f t="shared" si="29"/>
        <v>0.76698952618453864</v>
      </c>
      <c r="H152" s="239"/>
      <c r="I152" s="239"/>
      <c r="J152" s="239"/>
      <c r="K152" s="239"/>
      <c r="L152" s="240"/>
      <c r="M152" s="101"/>
    </row>
    <row r="153" spans="1:13" x14ac:dyDescent="0.3">
      <c r="B153" s="321" t="s">
        <v>61</v>
      </c>
      <c r="C153" s="105"/>
      <c r="D153" s="105"/>
      <c r="E153" s="105"/>
      <c r="F153" s="105"/>
      <c r="G153" s="105"/>
      <c r="H153" s="172">
        <v>4</v>
      </c>
      <c r="I153" s="172">
        <v>4</v>
      </c>
      <c r="J153" s="172">
        <v>0</v>
      </c>
      <c r="K153" s="105"/>
      <c r="L153" s="171">
        <f>SUM(L154:L157)</f>
        <v>3</v>
      </c>
      <c r="M153" s="106"/>
    </row>
    <row r="154" spans="1:13" ht="16.8" customHeight="1" x14ac:dyDescent="0.3">
      <c r="B154" s="530" t="s">
        <v>215</v>
      </c>
      <c r="C154" s="518" t="s">
        <v>66</v>
      </c>
      <c r="D154" s="148">
        <v>51</v>
      </c>
      <c r="E154" s="496">
        <v>50</v>
      </c>
      <c r="F154" s="496">
        <v>49</v>
      </c>
      <c r="G154" s="531">
        <v>1.02</v>
      </c>
      <c r="H154" s="239"/>
      <c r="I154" s="239"/>
      <c r="J154" s="239"/>
      <c r="K154" s="239"/>
      <c r="L154" s="240">
        <v>1</v>
      </c>
      <c r="M154" s="101"/>
    </row>
    <row r="155" spans="1:13" ht="60" x14ac:dyDescent="0.3">
      <c r="B155" s="530" t="s">
        <v>216</v>
      </c>
      <c r="C155" s="518" t="s">
        <v>68</v>
      </c>
      <c r="D155" s="148">
        <v>5</v>
      </c>
      <c r="E155" s="496">
        <v>4.5</v>
      </c>
      <c r="F155" s="496">
        <v>0</v>
      </c>
      <c r="G155" s="531">
        <v>1.0429999999999999</v>
      </c>
      <c r="H155" s="239"/>
      <c r="I155" s="239"/>
      <c r="J155" s="239"/>
      <c r="K155" s="239"/>
      <c r="L155" s="240">
        <v>1</v>
      </c>
      <c r="M155" s="101"/>
    </row>
    <row r="156" spans="1:13" ht="48" x14ac:dyDescent="0.3">
      <c r="B156" s="530" t="s">
        <v>217</v>
      </c>
      <c r="C156" s="518" t="s">
        <v>68</v>
      </c>
      <c r="D156" s="148">
        <v>37.5</v>
      </c>
      <c r="E156" s="496">
        <v>40</v>
      </c>
      <c r="F156" s="496">
        <v>40</v>
      </c>
      <c r="G156" s="531">
        <v>1</v>
      </c>
      <c r="H156" s="239"/>
      <c r="I156" s="239"/>
      <c r="J156" s="239"/>
      <c r="K156" s="239"/>
      <c r="L156" s="240">
        <v>0.5</v>
      </c>
      <c r="M156" s="101"/>
    </row>
    <row r="157" spans="1:13" ht="36" x14ac:dyDescent="0.3">
      <c r="B157" s="530" t="s">
        <v>218</v>
      </c>
      <c r="C157" s="518" t="s">
        <v>67</v>
      </c>
      <c r="D157" s="148">
        <v>522</v>
      </c>
      <c r="E157" s="496">
        <v>538</v>
      </c>
      <c r="F157" s="496">
        <v>538</v>
      </c>
      <c r="G157" s="531">
        <v>1</v>
      </c>
      <c r="H157" s="239"/>
      <c r="I157" s="239"/>
      <c r="J157" s="239"/>
      <c r="K157" s="239"/>
      <c r="L157" s="240">
        <v>0.5</v>
      </c>
      <c r="M157" s="101"/>
    </row>
    <row r="158" spans="1:13" ht="15" thickBot="1" x14ac:dyDescent="0.35">
      <c r="B158" s="532" t="s">
        <v>158</v>
      </c>
      <c r="C158" s="239"/>
      <c r="D158" s="239"/>
      <c r="E158" s="239"/>
      <c r="F158" s="239"/>
      <c r="G158" s="239"/>
      <c r="H158" s="239"/>
      <c r="I158" s="239"/>
      <c r="J158" s="153"/>
      <c r="K158" s="493">
        <f>((G154+G155+G156+G157)/4)/G150</f>
        <v>1.1721208970597206</v>
      </c>
      <c r="L158" s="240"/>
      <c r="M158" s="101"/>
    </row>
    <row r="159" spans="1:13" ht="27.6" x14ac:dyDescent="0.3">
      <c r="A159" s="290" t="s">
        <v>145</v>
      </c>
      <c r="B159" s="509" t="s">
        <v>220</v>
      </c>
      <c r="C159" s="392"/>
      <c r="D159" s="392"/>
      <c r="E159" s="392"/>
      <c r="F159" s="392"/>
      <c r="G159" s="392"/>
      <c r="H159" s="392"/>
      <c r="I159" s="392"/>
      <c r="J159" s="392"/>
      <c r="K159" s="392"/>
      <c r="L159" s="395"/>
      <c r="M159" s="103"/>
    </row>
    <row r="160" spans="1:13" x14ac:dyDescent="0.3">
      <c r="A160" s="132"/>
      <c r="B160" s="461" t="s">
        <v>60</v>
      </c>
      <c r="C160" s="476" t="s">
        <v>62</v>
      </c>
      <c r="D160" s="239"/>
      <c r="E160" s="477">
        <f>SUM(E161:E162)</f>
        <v>3333.7809499999998</v>
      </c>
      <c r="F160" s="477">
        <f t="shared" ref="F160" si="30">SUM(F161:F162)</f>
        <v>2772.6826999999998</v>
      </c>
      <c r="G160" s="464">
        <f>F160/E160</f>
        <v>0.83169312608856316</v>
      </c>
      <c r="H160" s="239"/>
      <c r="I160" s="239"/>
      <c r="J160" s="239"/>
      <c r="K160" s="239"/>
      <c r="L160" s="240"/>
      <c r="M160" s="101"/>
    </row>
    <row r="161" spans="1:13" x14ac:dyDescent="0.3">
      <c r="A161" s="132"/>
      <c r="B161" s="466" t="s">
        <v>177</v>
      </c>
      <c r="C161" s="478" t="s">
        <v>62</v>
      </c>
      <c r="D161" s="239"/>
      <c r="E161" s="479">
        <v>343.03300000000002</v>
      </c>
      <c r="F161" s="479">
        <v>343.03300000000002</v>
      </c>
      <c r="G161" s="468">
        <f t="shared" ref="G161:G162" si="31">F161/E161</f>
        <v>1</v>
      </c>
      <c r="H161" s="239"/>
      <c r="I161" s="239"/>
      <c r="J161" s="239"/>
      <c r="K161" s="239"/>
      <c r="L161" s="240"/>
      <c r="M161" s="101"/>
    </row>
    <row r="162" spans="1:13" x14ac:dyDescent="0.3">
      <c r="A162" s="132"/>
      <c r="B162" s="466" t="s">
        <v>227</v>
      </c>
      <c r="C162" s="478" t="s">
        <v>62</v>
      </c>
      <c r="D162" s="239"/>
      <c r="E162" s="479">
        <v>2990.7479499999999</v>
      </c>
      <c r="F162" s="479">
        <v>2429.6496999999999</v>
      </c>
      <c r="G162" s="468">
        <f t="shared" si="31"/>
        <v>0.81238865348047806</v>
      </c>
      <c r="H162" s="239"/>
      <c r="I162" s="239"/>
      <c r="J162" s="239"/>
      <c r="K162" s="239"/>
      <c r="L162" s="240"/>
      <c r="M162" s="101"/>
    </row>
    <row r="163" spans="1:13" x14ac:dyDescent="0.3">
      <c r="A163" s="132"/>
      <c r="B163" s="321" t="s">
        <v>61</v>
      </c>
      <c r="C163" s="173"/>
      <c r="D163" s="173"/>
      <c r="E163" s="173"/>
      <c r="F163" s="173"/>
      <c r="G163" s="173"/>
      <c r="H163" s="172">
        <v>6</v>
      </c>
      <c r="I163" s="172">
        <v>6</v>
      </c>
      <c r="J163" s="172">
        <v>0</v>
      </c>
      <c r="K163" s="173"/>
      <c r="L163" s="171">
        <f>SUM(L164:L169)</f>
        <v>1.5</v>
      </c>
      <c r="M163" s="180"/>
    </row>
    <row r="164" spans="1:13" x14ac:dyDescent="0.3">
      <c r="A164" s="132"/>
      <c r="B164" s="469" t="s">
        <v>93</v>
      </c>
      <c r="C164" s="148" t="s">
        <v>221</v>
      </c>
      <c r="D164" s="148">
        <v>367.3</v>
      </c>
      <c r="E164" s="148">
        <v>386.8</v>
      </c>
      <c r="F164" s="148">
        <v>383.2</v>
      </c>
      <c r="G164" s="468">
        <f>F164/E164</f>
        <v>0.99069286452947258</v>
      </c>
      <c r="H164" s="239"/>
      <c r="I164" s="239"/>
      <c r="J164" s="239"/>
      <c r="K164" s="239"/>
      <c r="L164" s="240">
        <v>-0.5</v>
      </c>
      <c r="M164" s="101"/>
    </row>
    <row r="165" spans="1:13" x14ac:dyDescent="0.3">
      <c r="A165" s="132"/>
      <c r="B165" s="469" t="s">
        <v>94</v>
      </c>
      <c r="C165" s="148" t="s">
        <v>67</v>
      </c>
      <c r="D165" s="148">
        <v>18</v>
      </c>
      <c r="E165" s="148">
        <v>19</v>
      </c>
      <c r="F165" s="148">
        <v>19</v>
      </c>
      <c r="G165" s="468">
        <f t="shared" ref="G165:G169" si="32">F165/E165</f>
        <v>1</v>
      </c>
      <c r="H165" s="239"/>
      <c r="I165" s="239"/>
      <c r="J165" s="239"/>
      <c r="K165" s="239"/>
      <c r="L165" s="240">
        <v>0.5</v>
      </c>
      <c r="M165" s="101"/>
    </row>
    <row r="166" spans="1:13" ht="24" x14ac:dyDescent="0.3">
      <c r="A166" s="132"/>
      <c r="B166" s="469" t="s">
        <v>222</v>
      </c>
      <c r="C166" s="148" t="s">
        <v>223</v>
      </c>
      <c r="D166" s="148">
        <v>359.3</v>
      </c>
      <c r="E166" s="148">
        <v>401.3</v>
      </c>
      <c r="F166" s="148">
        <v>340.3</v>
      </c>
      <c r="G166" s="468">
        <f t="shared" si="32"/>
        <v>0.84799401943683028</v>
      </c>
      <c r="H166" s="239"/>
      <c r="I166" s="239"/>
      <c r="J166" s="239"/>
      <c r="K166" s="239"/>
      <c r="L166" s="240">
        <v>-1</v>
      </c>
      <c r="M166" s="101"/>
    </row>
    <row r="167" spans="1:13" x14ac:dyDescent="0.3">
      <c r="A167" s="132"/>
      <c r="B167" s="469" t="s">
        <v>224</v>
      </c>
      <c r="C167" s="148" t="s">
        <v>66</v>
      </c>
      <c r="D167" s="148">
        <v>9</v>
      </c>
      <c r="E167" s="148">
        <v>10</v>
      </c>
      <c r="F167" s="148">
        <v>10</v>
      </c>
      <c r="G167" s="468">
        <f t="shared" si="32"/>
        <v>1</v>
      </c>
      <c r="H167" s="239"/>
      <c r="I167" s="239"/>
      <c r="J167" s="239"/>
      <c r="K167" s="239"/>
      <c r="L167" s="240">
        <v>0.5</v>
      </c>
      <c r="M167" s="101"/>
    </row>
    <row r="168" spans="1:13" ht="24" x14ac:dyDescent="0.3">
      <c r="A168" s="132"/>
      <c r="B168" s="469" t="s">
        <v>225</v>
      </c>
      <c r="C168" s="148" t="s">
        <v>68</v>
      </c>
      <c r="D168" s="148">
        <v>4.5999999999999996</v>
      </c>
      <c r="E168" s="148">
        <v>4.7</v>
      </c>
      <c r="F168" s="148">
        <v>5</v>
      </c>
      <c r="G168" s="468">
        <f t="shared" si="32"/>
        <v>1.0638297872340425</v>
      </c>
      <c r="H168" s="239"/>
      <c r="I168" s="239"/>
      <c r="J168" s="239"/>
      <c r="K168" s="239"/>
      <c r="L168" s="240">
        <v>1</v>
      </c>
      <c r="M168" s="101"/>
    </row>
    <row r="169" spans="1:13" x14ac:dyDescent="0.3">
      <c r="A169" s="132"/>
      <c r="B169" s="469" t="s">
        <v>226</v>
      </c>
      <c r="C169" s="148" t="s">
        <v>67</v>
      </c>
      <c r="D169" s="148">
        <v>36</v>
      </c>
      <c r="E169" s="148">
        <v>38</v>
      </c>
      <c r="F169" s="148">
        <v>44</v>
      </c>
      <c r="G169" s="468">
        <f t="shared" si="32"/>
        <v>1.1578947368421053</v>
      </c>
      <c r="H169" s="239"/>
      <c r="I169" s="239"/>
      <c r="J169" s="239"/>
      <c r="K169" s="239"/>
      <c r="L169" s="240">
        <v>1</v>
      </c>
      <c r="M169" s="101"/>
    </row>
    <row r="170" spans="1:13" ht="15" thickBot="1" x14ac:dyDescent="0.35">
      <c r="A170" s="132"/>
      <c r="B170" s="532" t="s">
        <v>158</v>
      </c>
      <c r="C170" s="148"/>
      <c r="D170" s="148"/>
      <c r="E170" s="148"/>
      <c r="F170" s="148"/>
      <c r="G170" s="468"/>
      <c r="H170" s="239"/>
      <c r="I170" s="239"/>
      <c r="J170" s="153"/>
      <c r="K170" s="493">
        <f>(0.1*G164+0.1*G165+0.05*G166+0.1*G167+0.15*G168+0.5*G169)/G160</f>
        <v>1.2985448479177939</v>
      </c>
      <c r="L170" s="240"/>
      <c r="M170" s="101"/>
    </row>
    <row r="171" spans="1:13" ht="27.6" x14ac:dyDescent="0.3">
      <c r="A171" s="290" t="s">
        <v>146</v>
      </c>
      <c r="B171" s="509" t="s">
        <v>39</v>
      </c>
      <c r="C171" s="392"/>
      <c r="D171" s="392"/>
      <c r="E171" s="392"/>
      <c r="F171" s="392"/>
      <c r="G171" s="392"/>
      <c r="H171" s="392"/>
      <c r="I171" s="392"/>
      <c r="J171" s="392"/>
      <c r="K171" s="392"/>
      <c r="L171" s="395"/>
      <c r="M171" s="103"/>
    </row>
    <row r="172" spans="1:13" x14ac:dyDescent="0.3">
      <c r="A172" s="132"/>
      <c r="B172" s="461" t="s">
        <v>64</v>
      </c>
      <c r="C172" s="476" t="s">
        <v>62</v>
      </c>
      <c r="D172" s="239"/>
      <c r="E172" s="477">
        <f>SUM(E173:E175)</f>
        <v>35189.88248</v>
      </c>
      <c r="F172" s="477">
        <f>SUM(F173:F175)</f>
        <v>27251.58612</v>
      </c>
      <c r="G172" s="464">
        <f>F172/E172</f>
        <v>0.77441537735990751</v>
      </c>
      <c r="H172" s="239"/>
      <c r="I172" s="239"/>
      <c r="J172" s="239"/>
      <c r="K172" s="239"/>
      <c r="L172" s="240"/>
      <c r="M172" s="101"/>
    </row>
    <row r="173" spans="1:13" x14ac:dyDescent="0.3">
      <c r="A173" s="132"/>
      <c r="B173" s="466" t="s">
        <v>95</v>
      </c>
      <c r="C173" s="478" t="s">
        <v>113</v>
      </c>
      <c r="D173" s="239"/>
      <c r="E173" s="479">
        <v>11.826000000000001</v>
      </c>
      <c r="F173" s="479">
        <v>11.826000000000001</v>
      </c>
      <c r="G173" s="468">
        <f t="shared" ref="G173:G175" si="33">F173/E173</f>
        <v>1</v>
      </c>
      <c r="H173" s="239"/>
      <c r="I173" s="239"/>
      <c r="J173" s="239"/>
      <c r="K173" s="239"/>
      <c r="L173" s="240"/>
      <c r="M173" s="101"/>
    </row>
    <row r="174" spans="1:13" x14ac:dyDescent="0.3">
      <c r="A174" s="132"/>
      <c r="B174" s="466" t="s">
        <v>177</v>
      </c>
      <c r="C174" s="478" t="s">
        <v>62</v>
      </c>
      <c r="D174" s="239"/>
      <c r="E174" s="479">
        <v>218.99700000000001</v>
      </c>
      <c r="F174" s="479">
        <v>218.99700000000001</v>
      </c>
      <c r="G174" s="468">
        <f t="shared" si="33"/>
        <v>1</v>
      </c>
      <c r="H174" s="239"/>
      <c r="I174" s="239"/>
      <c r="J174" s="239"/>
      <c r="K174" s="239"/>
      <c r="L174" s="240"/>
      <c r="M174" s="101"/>
    </row>
    <row r="175" spans="1:13" x14ac:dyDescent="0.3">
      <c r="A175" s="132"/>
      <c r="B175" s="466" t="s">
        <v>227</v>
      </c>
      <c r="C175" s="478" t="s">
        <v>62</v>
      </c>
      <c r="D175" s="239"/>
      <c r="E175" s="479">
        <v>34959.059480000004</v>
      </c>
      <c r="F175" s="479">
        <v>27020.76312</v>
      </c>
      <c r="G175" s="468">
        <f t="shared" si="33"/>
        <v>0.77292591739942307</v>
      </c>
      <c r="H175" s="239"/>
      <c r="I175" s="239"/>
      <c r="J175" s="239"/>
      <c r="K175" s="239"/>
      <c r="L175" s="240"/>
      <c r="M175" s="101"/>
    </row>
    <row r="176" spans="1:13" x14ac:dyDescent="0.3">
      <c r="A176" s="132"/>
      <c r="B176" s="321" t="s">
        <v>61</v>
      </c>
      <c r="C176" s="105"/>
      <c r="D176" s="105"/>
      <c r="E176" s="105"/>
      <c r="F176" s="105"/>
      <c r="G176" s="105"/>
      <c r="H176" s="172">
        <v>5</v>
      </c>
      <c r="I176" s="172">
        <v>5</v>
      </c>
      <c r="J176" s="172">
        <v>0</v>
      </c>
      <c r="K176" s="105"/>
      <c r="L176" s="171">
        <f>SUM(L177:L181)</f>
        <v>0.5</v>
      </c>
      <c r="M176" s="106"/>
    </row>
    <row r="177" spans="1:13" x14ac:dyDescent="0.3">
      <c r="A177" s="132"/>
      <c r="B177" s="512" t="s">
        <v>242</v>
      </c>
      <c r="C177" s="467" t="s">
        <v>66</v>
      </c>
      <c r="D177" s="533">
        <v>9</v>
      </c>
      <c r="E177" s="533">
        <v>12</v>
      </c>
      <c r="F177" s="533">
        <v>8</v>
      </c>
      <c r="G177" s="468">
        <f>F177/E177</f>
        <v>0.66666666666666663</v>
      </c>
      <c r="H177" s="239"/>
      <c r="I177" s="239"/>
      <c r="J177" s="239"/>
      <c r="K177" s="239"/>
      <c r="L177" s="240">
        <v>-1</v>
      </c>
      <c r="M177" s="101"/>
    </row>
    <row r="178" spans="1:13" ht="24" x14ac:dyDescent="0.3">
      <c r="A178" s="132"/>
      <c r="B178" s="512" t="s">
        <v>243</v>
      </c>
      <c r="C178" s="467" t="s">
        <v>67</v>
      </c>
      <c r="D178" s="533">
        <v>185</v>
      </c>
      <c r="E178" s="533">
        <v>188</v>
      </c>
      <c r="F178" s="533">
        <v>226</v>
      </c>
      <c r="G178" s="468">
        <f t="shared" ref="G178:G181" si="34">F178/E178</f>
        <v>1.2021276595744681</v>
      </c>
      <c r="H178" s="239"/>
      <c r="I178" s="239"/>
      <c r="J178" s="239"/>
      <c r="K178" s="239"/>
      <c r="L178" s="240">
        <v>1</v>
      </c>
      <c r="M178" s="101"/>
    </row>
    <row r="179" spans="1:13" ht="24" x14ac:dyDescent="0.3">
      <c r="A179" s="132"/>
      <c r="B179" s="512" t="s">
        <v>244</v>
      </c>
      <c r="C179" s="467" t="s">
        <v>66</v>
      </c>
      <c r="D179" s="533">
        <v>65300</v>
      </c>
      <c r="E179" s="533">
        <v>66400</v>
      </c>
      <c r="F179" s="533">
        <v>50030</v>
      </c>
      <c r="G179" s="468">
        <f t="shared" si="34"/>
        <v>0.7534638554216867</v>
      </c>
      <c r="H179" s="239"/>
      <c r="I179" s="239"/>
      <c r="J179" s="239"/>
      <c r="K179" s="239"/>
      <c r="L179" s="240">
        <v>-1</v>
      </c>
      <c r="M179" s="101"/>
    </row>
    <row r="180" spans="1:13" x14ac:dyDescent="0.3">
      <c r="A180" s="132"/>
      <c r="B180" s="512" t="s">
        <v>245</v>
      </c>
      <c r="C180" s="467" t="s">
        <v>66</v>
      </c>
      <c r="D180" s="533">
        <v>12270</v>
      </c>
      <c r="E180" s="533">
        <v>12360</v>
      </c>
      <c r="F180" s="533">
        <v>13427</v>
      </c>
      <c r="G180" s="468">
        <f t="shared" si="34"/>
        <v>1.086326860841424</v>
      </c>
      <c r="H180" s="239"/>
      <c r="I180" s="239"/>
      <c r="J180" s="239"/>
      <c r="K180" s="239"/>
      <c r="L180" s="240">
        <v>1</v>
      </c>
      <c r="M180" s="101"/>
    </row>
    <row r="181" spans="1:13" ht="24" x14ac:dyDescent="0.3">
      <c r="A181" s="132"/>
      <c r="B181" s="534" t="s">
        <v>246</v>
      </c>
      <c r="C181" s="467" t="s">
        <v>66</v>
      </c>
      <c r="D181" s="535">
        <v>399</v>
      </c>
      <c r="E181" s="535">
        <v>402</v>
      </c>
      <c r="F181" s="535">
        <v>401</v>
      </c>
      <c r="G181" s="468">
        <f t="shared" si="34"/>
        <v>0.99751243781094523</v>
      </c>
      <c r="H181" s="472"/>
      <c r="I181" s="472"/>
      <c r="J181" s="472"/>
      <c r="K181" s="472"/>
      <c r="L181" s="498">
        <v>0.5</v>
      </c>
      <c r="M181" s="104"/>
    </row>
    <row r="182" spans="1:13" ht="15" thickBot="1" x14ac:dyDescent="0.35">
      <c r="A182" s="120"/>
      <c r="B182" s="536" t="s">
        <v>158</v>
      </c>
      <c r="C182" s="298"/>
      <c r="D182" s="472"/>
      <c r="E182" s="298"/>
      <c r="F182" s="298"/>
      <c r="G182" s="472"/>
      <c r="H182" s="472"/>
      <c r="I182" s="472"/>
      <c r="J182" s="144"/>
      <c r="K182" s="473">
        <f>(0.2*G181+0.2*G178+0.2*G179+0.2*G180+0.2*G177)/G172</f>
        <v>1.2153936034583788</v>
      </c>
      <c r="L182" s="498"/>
      <c r="M182" s="104"/>
    </row>
    <row r="183" spans="1:13" ht="27.6" x14ac:dyDescent="0.3">
      <c r="A183" s="293" t="s">
        <v>147</v>
      </c>
      <c r="B183" s="509" t="s">
        <v>228</v>
      </c>
      <c r="C183" s="392"/>
      <c r="D183" s="392"/>
      <c r="E183" s="392"/>
      <c r="F183" s="392"/>
      <c r="G183" s="392"/>
      <c r="H183" s="392"/>
      <c r="I183" s="392"/>
      <c r="J183" s="392"/>
      <c r="K183" s="392"/>
      <c r="L183" s="395"/>
      <c r="M183" s="299"/>
    </row>
    <row r="184" spans="1:13" x14ac:dyDescent="0.3">
      <c r="B184" s="461" t="s">
        <v>60</v>
      </c>
      <c r="C184" s="476" t="s">
        <v>62</v>
      </c>
      <c r="D184" s="239"/>
      <c r="E184" s="477">
        <f>SUM(E185:E186)</f>
        <v>57185.587440000003</v>
      </c>
      <c r="F184" s="477">
        <f>SUM(F185:F186)</f>
        <v>49257.211110000004</v>
      </c>
      <c r="G184" s="464">
        <f>F184/E184</f>
        <v>0.86135708864897864</v>
      </c>
      <c r="H184" s="239"/>
      <c r="I184" s="239"/>
      <c r="J184" s="239"/>
      <c r="K184" s="239"/>
      <c r="L184" s="240"/>
      <c r="M184" s="115"/>
    </row>
    <row r="185" spans="1:13" x14ac:dyDescent="0.3">
      <c r="B185" s="466" t="s">
        <v>177</v>
      </c>
      <c r="C185" s="478" t="s">
        <v>62</v>
      </c>
      <c r="D185" s="239"/>
      <c r="E185" s="479">
        <v>1077.0309999999999</v>
      </c>
      <c r="F185" s="479">
        <v>1077.0309999999999</v>
      </c>
      <c r="G185" s="468">
        <f t="shared" ref="G185:G186" si="35">F185/E185</f>
        <v>1</v>
      </c>
      <c r="H185" s="239"/>
      <c r="I185" s="239"/>
      <c r="J185" s="239"/>
      <c r="K185" s="239"/>
      <c r="L185" s="240"/>
      <c r="M185" s="115"/>
    </row>
    <row r="186" spans="1:13" x14ac:dyDescent="0.3">
      <c r="B186" s="466" t="s">
        <v>227</v>
      </c>
      <c r="C186" s="478" t="s">
        <v>62</v>
      </c>
      <c r="D186" s="239"/>
      <c r="E186" s="479">
        <v>56108.55644</v>
      </c>
      <c r="F186" s="479">
        <v>48180.180110000001</v>
      </c>
      <c r="G186" s="468">
        <f t="shared" si="35"/>
        <v>0.8586957706089221</v>
      </c>
      <c r="H186" s="239"/>
      <c r="I186" s="239"/>
      <c r="J186" s="239"/>
      <c r="K186" s="239"/>
      <c r="L186" s="240"/>
      <c r="M186" s="115"/>
    </row>
    <row r="187" spans="1:13" x14ac:dyDescent="0.3">
      <c r="B187" s="321" t="s">
        <v>61</v>
      </c>
      <c r="C187" s="105"/>
      <c r="D187" s="105"/>
      <c r="E187" s="105"/>
      <c r="F187" s="105"/>
      <c r="G187" s="105"/>
      <c r="H187" s="172">
        <v>4</v>
      </c>
      <c r="I187" s="172">
        <v>4</v>
      </c>
      <c r="J187" s="172">
        <v>0</v>
      </c>
      <c r="K187" s="105"/>
      <c r="L187" s="171">
        <f>SUM(L188:L191)</f>
        <v>-1.5</v>
      </c>
      <c r="M187" s="106"/>
    </row>
    <row r="188" spans="1:13" ht="36" x14ac:dyDescent="0.3">
      <c r="B188" s="480" t="s">
        <v>229</v>
      </c>
      <c r="C188" s="148" t="s">
        <v>68</v>
      </c>
      <c r="D188" s="148">
        <v>29</v>
      </c>
      <c r="E188" s="148">
        <v>31</v>
      </c>
      <c r="F188" s="148">
        <v>28.3</v>
      </c>
      <c r="G188" s="468">
        <v>0.91290322580645167</v>
      </c>
      <c r="H188" s="239"/>
      <c r="I188" s="239"/>
      <c r="J188" s="239"/>
      <c r="K188" s="239"/>
      <c r="L188" s="240">
        <v>-1</v>
      </c>
      <c r="M188" s="115"/>
    </row>
    <row r="189" spans="1:13" ht="24" x14ac:dyDescent="0.3">
      <c r="B189" s="480" t="s">
        <v>230</v>
      </c>
      <c r="C189" s="148" t="s">
        <v>67</v>
      </c>
      <c r="D189" s="148">
        <v>159</v>
      </c>
      <c r="E189" s="148">
        <v>170</v>
      </c>
      <c r="F189" s="148">
        <v>170</v>
      </c>
      <c r="G189" s="468">
        <v>1</v>
      </c>
      <c r="H189" s="239"/>
      <c r="I189" s="239"/>
      <c r="J189" s="239"/>
      <c r="K189" s="239"/>
      <c r="L189" s="240">
        <v>0.5</v>
      </c>
      <c r="M189" s="115"/>
    </row>
    <row r="190" spans="1:13" ht="24" x14ac:dyDescent="0.3">
      <c r="B190" s="480" t="s">
        <v>232</v>
      </c>
      <c r="C190" s="148" t="s">
        <v>69</v>
      </c>
      <c r="D190" s="148" t="s">
        <v>233</v>
      </c>
      <c r="E190" s="148" t="s">
        <v>235</v>
      </c>
      <c r="F190" s="148" t="s">
        <v>236</v>
      </c>
      <c r="G190" s="468" t="s">
        <v>238</v>
      </c>
      <c r="H190" s="239"/>
      <c r="I190" s="239"/>
      <c r="J190" s="239"/>
      <c r="K190" s="239"/>
      <c r="L190" s="240">
        <v>0</v>
      </c>
      <c r="M190" s="115"/>
    </row>
    <row r="191" spans="1:13" x14ac:dyDescent="0.3">
      <c r="B191" s="480" t="s">
        <v>239</v>
      </c>
      <c r="C191" s="148" t="s">
        <v>66</v>
      </c>
      <c r="D191" s="148">
        <v>6</v>
      </c>
      <c r="E191" s="148">
        <v>8</v>
      </c>
      <c r="F191" s="148">
        <v>5</v>
      </c>
      <c r="G191" s="468">
        <v>0.625</v>
      </c>
      <c r="H191" s="239"/>
      <c r="I191" s="239"/>
      <c r="J191" s="239"/>
      <c r="K191" s="239"/>
      <c r="L191" s="240">
        <v>-1</v>
      </c>
      <c r="M191" s="115"/>
    </row>
    <row r="192" spans="1:13" ht="15" thickBot="1" x14ac:dyDescent="0.35">
      <c r="B192" s="507" t="s">
        <v>158</v>
      </c>
      <c r="C192" s="472"/>
      <c r="D192" s="472"/>
      <c r="E192" s="472"/>
      <c r="F192" s="472"/>
      <c r="G192" s="472"/>
      <c r="H192" s="472"/>
      <c r="I192" s="472"/>
      <c r="J192" s="144"/>
      <c r="K192" s="473">
        <f>(0.25*G188+0.25*G189+0.125*0.95+0.125*1+0.25*G191)/G184</f>
        <v>1.0195838845757832</v>
      </c>
      <c r="L192" s="498"/>
      <c r="M192" s="300"/>
    </row>
    <row r="193" spans="1:13" ht="41.4" x14ac:dyDescent="0.3">
      <c r="A193" s="290" t="s">
        <v>148</v>
      </c>
      <c r="B193" s="509" t="s">
        <v>41</v>
      </c>
      <c r="C193" s="392"/>
      <c r="D193" s="392"/>
      <c r="E193" s="392"/>
      <c r="F193" s="392"/>
      <c r="G193" s="392"/>
      <c r="H193" s="392"/>
      <c r="I193" s="392"/>
      <c r="J193" s="392"/>
      <c r="K193" s="392"/>
      <c r="L193" s="395"/>
      <c r="M193" s="103"/>
    </row>
    <row r="194" spans="1:13" x14ac:dyDescent="0.3">
      <c r="A194" s="132"/>
      <c r="B194" s="461" t="s">
        <v>60</v>
      </c>
      <c r="C194" s="476" t="s">
        <v>62</v>
      </c>
      <c r="D194" s="239"/>
      <c r="E194" s="477">
        <f t="shared" ref="E194:F194" si="36">SUM(E195:E196)</f>
        <v>19085.193209999998</v>
      </c>
      <c r="F194" s="477">
        <f t="shared" si="36"/>
        <v>7843.4788699999999</v>
      </c>
      <c r="G194" s="464">
        <f>F194/E194</f>
        <v>0.41097193953951072</v>
      </c>
      <c r="H194" s="239"/>
      <c r="I194" s="239"/>
      <c r="J194" s="239"/>
      <c r="K194" s="239"/>
      <c r="L194" s="240"/>
      <c r="M194" s="101"/>
    </row>
    <row r="195" spans="1:13" x14ac:dyDescent="0.3">
      <c r="A195" s="132"/>
      <c r="B195" s="466" t="s">
        <v>177</v>
      </c>
      <c r="C195" s="478" t="s">
        <v>62</v>
      </c>
      <c r="D195" s="239"/>
      <c r="E195" s="479">
        <v>9108.8799999999992</v>
      </c>
      <c r="F195" s="479">
        <v>1131.5046400000001</v>
      </c>
      <c r="G195" s="468">
        <f t="shared" ref="G195:G196" si="37">F195/E195</f>
        <v>0.12421995239809946</v>
      </c>
      <c r="H195" s="239"/>
      <c r="I195" s="239"/>
      <c r="J195" s="239"/>
      <c r="K195" s="239"/>
      <c r="L195" s="240"/>
      <c r="M195" s="101"/>
    </row>
    <row r="196" spans="1:13" x14ac:dyDescent="0.3">
      <c r="A196" s="132"/>
      <c r="B196" s="466" t="s">
        <v>227</v>
      </c>
      <c r="C196" s="478" t="s">
        <v>62</v>
      </c>
      <c r="D196" s="239"/>
      <c r="E196" s="479">
        <v>9976.3132100000003</v>
      </c>
      <c r="F196" s="479">
        <v>6711.9742299999998</v>
      </c>
      <c r="G196" s="468">
        <f t="shared" si="37"/>
        <v>0.67279104902922349</v>
      </c>
      <c r="H196" s="239"/>
      <c r="I196" s="239"/>
      <c r="J196" s="239"/>
      <c r="K196" s="239"/>
      <c r="L196" s="240"/>
      <c r="M196" s="101"/>
    </row>
    <row r="197" spans="1:13" x14ac:dyDescent="0.3">
      <c r="A197" s="132"/>
      <c r="B197" s="321" t="s">
        <v>61</v>
      </c>
      <c r="C197" s="105"/>
      <c r="D197" s="105"/>
      <c r="E197" s="105"/>
      <c r="F197" s="105"/>
      <c r="G197" s="105"/>
      <c r="H197" s="172">
        <v>10</v>
      </c>
      <c r="I197" s="172">
        <v>10</v>
      </c>
      <c r="J197" s="172">
        <v>0</v>
      </c>
      <c r="K197" s="105"/>
      <c r="L197" s="171">
        <f>SUM(L199:L210)</f>
        <v>4.5</v>
      </c>
      <c r="M197" s="106"/>
    </row>
    <row r="198" spans="1:13" x14ac:dyDescent="0.3">
      <c r="A198" s="132"/>
      <c r="B198" s="448" t="s">
        <v>119</v>
      </c>
      <c r="C198" s="449"/>
      <c r="D198" s="449"/>
      <c r="E198" s="449"/>
      <c r="F198" s="449"/>
      <c r="G198" s="450"/>
      <c r="H198" s="240"/>
      <c r="I198" s="240"/>
      <c r="J198" s="240"/>
      <c r="K198" s="239"/>
      <c r="L198" s="240"/>
      <c r="M198" s="241"/>
    </row>
    <row r="199" spans="1:13" x14ac:dyDescent="0.3">
      <c r="A199" s="132"/>
      <c r="B199" s="469" t="s">
        <v>297</v>
      </c>
      <c r="C199" s="148" t="s">
        <v>68</v>
      </c>
      <c r="D199" s="148">
        <v>86.8</v>
      </c>
      <c r="E199" s="148">
        <v>93</v>
      </c>
      <c r="F199" s="148">
        <v>93</v>
      </c>
      <c r="G199" s="468">
        <f>F199/E199</f>
        <v>1</v>
      </c>
      <c r="H199" s="148"/>
      <c r="I199" s="468"/>
      <c r="J199" s="468"/>
      <c r="K199" s="239"/>
      <c r="L199" s="240">
        <v>0.5</v>
      </c>
      <c r="M199" s="101"/>
    </row>
    <row r="200" spans="1:13" x14ac:dyDescent="0.3">
      <c r="A200" s="132"/>
      <c r="B200" s="469" t="s">
        <v>298</v>
      </c>
      <c r="C200" s="148" t="s">
        <v>70</v>
      </c>
      <c r="D200" s="301">
        <v>212.9</v>
      </c>
      <c r="E200" s="301">
        <v>234.8</v>
      </c>
      <c r="F200" s="301">
        <v>234.8</v>
      </c>
      <c r="G200" s="468">
        <f>F200/E200</f>
        <v>1</v>
      </c>
      <c r="H200" s="301"/>
      <c r="I200" s="508"/>
      <c r="J200" s="508"/>
      <c r="K200" s="239"/>
      <c r="L200" s="240">
        <v>0.5</v>
      </c>
      <c r="M200" s="101"/>
    </row>
    <row r="201" spans="1:13" x14ac:dyDescent="0.3">
      <c r="A201" s="132"/>
      <c r="B201" s="448" t="s">
        <v>120</v>
      </c>
      <c r="C201" s="449"/>
      <c r="D201" s="449"/>
      <c r="E201" s="449"/>
      <c r="F201" s="449"/>
      <c r="G201" s="450"/>
      <c r="H201" s="301"/>
      <c r="I201" s="508"/>
      <c r="J201" s="508"/>
      <c r="K201" s="239"/>
      <c r="L201" s="240"/>
      <c r="M201" s="101"/>
    </row>
    <row r="202" spans="1:13" x14ac:dyDescent="0.3">
      <c r="A202" s="132"/>
      <c r="B202" s="469" t="s">
        <v>299</v>
      </c>
      <c r="C202" s="148" t="s">
        <v>68</v>
      </c>
      <c r="D202" s="301">
        <v>80.400000000000006</v>
      </c>
      <c r="E202" s="301">
        <v>79.8</v>
      </c>
      <c r="F202" s="301">
        <v>79.8</v>
      </c>
      <c r="G202" s="468">
        <f>F202/E202</f>
        <v>1</v>
      </c>
      <c r="H202" s="301"/>
      <c r="I202" s="508"/>
      <c r="J202" s="508"/>
      <c r="K202" s="239"/>
      <c r="L202" s="240">
        <v>0.5</v>
      </c>
      <c r="M202" s="101"/>
    </row>
    <row r="203" spans="1:13" ht="24" x14ac:dyDescent="0.3">
      <c r="A203" s="132"/>
      <c r="B203" s="469" t="s">
        <v>300</v>
      </c>
      <c r="C203" s="148" t="s">
        <v>68</v>
      </c>
      <c r="D203" s="301">
        <v>26.5</v>
      </c>
      <c r="E203" s="301">
        <v>20.6</v>
      </c>
      <c r="F203" s="301">
        <v>35.9</v>
      </c>
      <c r="G203" s="468">
        <v>0.25700000000000001</v>
      </c>
      <c r="H203" s="301"/>
      <c r="I203" s="508"/>
      <c r="J203" s="508"/>
      <c r="K203" s="239"/>
      <c r="L203" s="240">
        <v>-1</v>
      </c>
      <c r="M203" s="101"/>
    </row>
    <row r="204" spans="1:13" x14ac:dyDescent="0.3">
      <c r="A204" s="132"/>
      <c r="B204" s="448" t="s">
        <v>121</v>
      </c>
      <c r="C204" s="449"/>
      <c r="D204" s="449"/>
      <c r="E204" s="449"/>
      <c r="F204" s="449"/>
      <c r="G204" s="450"/>
      <c r="H204" s="301"/>
      <c r="I204" s="508"/>
      <c r="J204" s="508"/>
      <c r="K204" s="239"/>
      <c r="L204" s="240"/>
      <c r="M204" s="101"/>
    </row>
    <row r="205" spans="1:13" x14ac:dyDescent="0.3">
      <c r="A205" s="132"/>
      <c r="B205" s="469" t="s">
        <v>301</v>
      </c>
      <c r="C205" s="148" t="s">
        <v>68</v>
      </c>
      <c r="D205" s="301">
        <v>86.7</v>
      </c>
      <c r="E205" s="301">
        <v>86.4</v>
      </c>
      <c r="F205" s="301">
        <v>81.3</v>
      </c>
      <c r="G205" s="468">
        <v>1.0620000000000001</v>
      </c>
      <c r="H205" s="301"/>
      <c r="I205" s="508"/>
      <c r="J205" s="508"/>
      <c r="K205" s="239"/>
      <c r="L205" s="240">
        <v>1</v>
      </c>
      <c r="M205" s="101"/>
    </row>
    <row r="206" spans="1:13" x14ac:dyDescent="0.3">
      <c r="A206" s="132"/>
      <c r="B206" s="469" t="s">
        <v>302</v>
      </c>
      <c r="C206" s="148" t="s">
        <v>68</v>
      </c>
      <c r="D206" s="301">
        <v>95</v>
      </c>
      <c r="E206" s="301">
        <v>96</v>
      </c>
      <c r="F206" s="301">
        <v>96</v>
      </c>
      <c r="G206" s="468">
        <v>1</v>
      </c>
      <c r="H206" s="301"/>
      <c r="I206" s="508"/>
      <c r="J206" s="508"/>
      <c r="K206" s="239"/>
      <c r="L206" s="240">
        <v>0.5</v>
      </c>
      <c r="M206" s="101"/>
    </row>
    <row r="207" spans="1:13" x14ac:dyDescent="0.3">
      <c r="A207" s="132"/>
      <c r="B207" s="469" t="s">
        <v>303</v>
      </c>
      <c r="C207" s="148" t="s">
        <v>70</v>
      </c>
      <c r="D207" s="301">
        <v>150</v>
      </c>
      <c r="E207" s="301">
        <v>150.5</v>
      </c>
      <c r="F207" s="301">
        <v>159.30000000000001</v>
      </c>
      <c r="G207" s="468">
        <v>1.0584717607973422</v>
      </c>
      <c r="H207" s="301"/>
      <c r="I207" s="508"/>
      <c r="J207" s="508"/>
      <c r="K207" s="239"/>
      <c r="L207" s="240">
        <v>1</v>
      </c>
      <c r="M207" s="101"/>
    </row>
    <row r="208" spans="1:13" x14ac:dyDescent="0.3">
      <c r="A208" s="132"/>
      <c r="B208" s="469" t="s">
        <v>304</v>
      </c>
      <c r="C208" s="148" t="s">
        <v>68</v>
      </c>
      <c r="D208" s="301">
        <v>89</v>
      </c>
      <c r="E208" s="301">
        <v>88.3</v>
      </c>
      <c r="F208" s="301">
        <v>89</v>
      </c>
      <c r="G208" s="468">
        <v>0.99213483146067416</v>
      </c>
      <c r="H208" s="301"/>
      <c r="I208" s="508"/>
      <c r="J208" s="508"/>
      <c r="K208" s="239"/>
      <c r="L208" s="240">
        <v>-0.5</v>
      </c>
      <c r="M208" s="101"/>
    </row>
    <row r="209" spans="1:13" x14ac:dyDescent="0.3">
      <c r="A209" s="132"/>
      <c r="B209" s="469" t="s">
        <v>305</v>
      </c>
      <c r="C209" s="148" t="s">
        <v>68</v>
      </c>
      <c r="D209" s="301">
        <v>82</v>
      </c>
      <c r="E209" s="301">
        <v>82.3</v>
      </c>
      <c r="F209" s="301">
        <v>82.4</v>
      </c>
      <c r="G209" s="468">
        <v>1.0012150668286757</v>
      </c>
      <c r="H209" s="301"/>
      <c r="I209" s="508"/>
      <c r="J209" s="508"/>
      <c r="K209" s="239"/>
      <c r="L209" s="240">
        <v>1</v>
      </c>
      <c r="M209" s="101"/>
    </row>
    <row r="210" spans="1:13" x14ac:dyDescent="0.3">
      <c r="A210" s="132"/>
      <c r="B210" s="469" t="s">
        <v>306</v>
      </c>
      <c r="C210" s="148" t="s">
        <v>70</v>
      </c>
      <c r="D210" s="148">
        <v>121.3</v>
      </c>
      <c r="E210" s="148">
        <v>122.3</v>
      </c>
      <c r="F210" s="148">
        <v>122.5</v>
      </c>
      <c r="G210" s="468">
        <v>1.0016353229762878</v>
      </c>
      <c r="H210" s="301"/>
      <c r="I210" s="508"/>
      <c r="J210" s="508"/>
      <c r="K210" s="239"/>
      <c r="L210" s="240">
        <v>1</v>
      </c>
      <c r="M210" s="101"/>
    </row>
    <row r="211" spans="1:13" ht="15" thickBot="1" x14ac:dyDescent="0.35">
      <c r="A211" s="132"/>
      <c r="B211" s="507" t="s">
        <v>158</v>
      </c>
      <c r="C211" s="472"/>
      <c r="D211" s="472"/>
      <c r="E211" s="472"/>
      <c r="F211" s="472"/>
      <c r="G211" s="472"/>
      <c r="H211" s="472"/>
      <c r="I211" s="472"/>
      <c r="J211" s="472"/>
      <c r="K211" s="473">
        <f>(G199+G200+G202+G203+G205+G206+G207+G208+G209+G210)/10/G194</f>
        <v>2.280558860676646</v>
      </c>
      <c r="L211" s="498"/>
      <c r="M211" s="104"/>
    </row>
    <row r="212" spans="1:13" ht="27.6" x14ac:dyDescent="0.3">
      <c r="A212" s="293" t="s">
        <v>149</v>
      </c>
      <c r="B212" s="509" t="s">
        <v>241</v>
      </c>
      <c r="C212" s="392"/>
      <c r="D212" s="392"/>
      <c r="E212" s="392"/>
      <c r="F212" s="392"/>
      <c r="G212" s="392"/>
      <c r="H212" s="392"/>
      <c r="I212" s="392"/>
      <c r="J212" s="392"/>
      <c r="K212" s="394"/>
      <c r="L212" s="395"/>
      <c r="M212" s="103"/>
    </row>
    <row r="213" spans="1:13" x14ac:dyDescent="0.3">
      <c r="A213" s="369"/>
      <c r="B213" s="461" t="s">
        <v>60</v>
      </c>
      <c r="C213" s="476" t="s">
        <v>62</v>
      </c>
      <c r="D213" s="278"/>
      <c r="E213" s="537">
        <f t="shared" ref="E213:F213" si="38">E214</f>
        <v>200</v>
      </c>
      <c r="F213" s="537">
        <f t="shared" si="38"/>
        <v>0</v>
      </c>
      <c r="G213" s="464">
        <f>F213/E213</f>
        <v>0</v>
      </c>
      <c r="H213" s="278"/>
      <c r="I213" s="278"/>
      <c r="J213" s="278"/>
      <c r="K213" s="280"/>
      <c r="L213" s="281"/>
      <c r="M213" s="109"/>
    </row>
    <row r="214" spans="1:13" x14ac:dyDescent="0.3">
      <c r="A214" s="369"/>
      <c r="B214" s="466" t="s">
        <v>227</v>
      </c>
      <c r="C214" s="148" t="s">
        <v>62</v>
      </c>
      <c r="D214" s="278"/>
      <c r="E214" s="538">
        <v>200</v>
      </c>
      <c r="F214" s="538">
        <v>0</v>
      </c>
      <c r="G214" s="468">
        <f>F214/E214</f>
        <v>0</v>
      </c>
      <c r="H214" s="278"/>
      <c r="I214" s="278"/>
      <c r="J214" s="278"/>
      <c r="K214" s="280"/>
      <c r="L214" s="281"/>
      <c r="M214" s="109"/>
    </row>
    <row r="215" spans="1:13" x14ac:dyDescent="0.3">
      <c r="A215" s="369"/>
      <c r="B215" s="340" t="s">
        <v>61</v>
      </c>
      <c r="C215" s="372"/>
      <c r="D215" s="372"/>
      <c r="E215" s="372"/>
      <c r="F215" s="372"/>
      <c r="G215" s="372"/>
      <c r="H215" s="289">
        <v>2</v>
      </c>
      <c r="I215" s="289">
        <v>2</v>
      </c>
      <c r="J215" s="289">
        <v>0</v>
      </c>
      <c r="K215" s="218"/>
      <c r="L215" s="210">
        <f>L216+L217</f>
        <v>-2</v>
      </c>
      <c r="M215" s="211"/>
    </row>
    <row r="216" spans="1:13" ht="48" x14ac:dyDescent="0.3">
      <c r="A216" s="369"/>
      <c r="B216" s="469" t="s">
        <v>307</v>
      </c>
      <c r="C216" s="478" t="s">
        <v>309</v>
      </c>
      <c r="D216" s="478" t="s">
        <v>310</v>
      </c>
      <c r="E216" s="478" t="s">
        <v>312</v>
      </c>
      <c r="F216" s="478" t="s">
        <v>313</v>
      </c>
      <c r="G216" s="539">
        <v>0</v>
      </c>
      <c r="H216" s="278"/>
      <c r="I216" s="278"/>
      <c r="J216" s="278"/>
      <c r="K216" s="280"/>
      <c r="L216" s="281">
        <v>-1</v>
      </c>
      <c r="M216" s="109"/>
    </row>
    <row r="217" spans="1:13" ht="36" x14ac:dyDescent="0.3">
      <c r="A217" s="369"/>
      <c r="B217" s="469" t="s">
        <v>308</v>
      </c>
      <c r="C217" s="148" t="s">
        <v>75</v>
      </c>
      <c r="D217" s="148">
        <v>0</v>
      </c>
      <c r="E217" s="148">
        <v>1</v>
      </c>
      <c r="F217" s="148">
        <v>0</v>
      </c>
      <c r="G217" s="468">
        <v>0</v>
      </c>
      <c r="H217" s="278"/>
      <c r="I217" s="278"/>
      <c r="J217" s="278"/>
      <c r="K217" s="280"/>
      <c r="L217" s="281">
        <v>-1</v>
      </c>
      <c r="M217" s="109"/>
    </row>
    <row r="218" spans="1:13" ht="15" thickBot="1" x14ac:dyDescent="0.35">
      <c r="A218" s="370"/>
      <c r="B218" s="507" t="s">
        <v>158</v>
      </c>
      <c r="C218" s="401"/>
      <c r="D218" s="401"/>
      <c r="E218" s="401"/>
      <c r="F218" s="401"/>
      <c r="G218" s="401"/>
      <c r="H218" s="401"/>
      <c r="I218" s="401"/>
      <c r="J218" s="401"/>
      <c r="K218" s="540" t="s">
        <v>109</v>
      </c>
      <c r="L218" s="403"/>
      <c r="M218" s="371"/>
    </row>
    <row r="219" spans="1:13" ht="27.6" x14ac:dyDescent="0.3">
      <c r="A219" s="293" t="s">
        <v>150</v>
      </c>
      <c r="B219" s="509" t="s">
        <v>262</v>
      </c>
      <c r="C219" s="392"/>
      <c r="D219" s="392"/>
      <c r="E219" s="392"/>
      <c r="F219" s="392"/>
      <c r="G219" s="392"/>
      <c r="H219" s="392"/>
      <c r="I219" s="392"/>
      <c r="J219" s="392"/>
      <c r="K219" s="392"/>
      <c r="L219" s="395"/>
      <c r="M219" s="103"/>
    </row>
    <row r="220" spans="1:13" x14ac:dyDescent="0.3">
      <c r="B220" s="461" t="s">
        <v>60</v>
      </c>
      <c r="C220" s="476" t="s">
        <v>62</v>
      </c>
      <c r="D220" s="239"/>
      <c r="E220" s="463">
        <f>SUM(E221:E223)</f>
        <v>77634.070609999995</v>
      </c>
      <c r="F220" s="463">
        <f>SUM(F221:F223)</f>
        <v>59316.484179999999</v>
      </c>
      <c r="G220" s="464">
        <f>F220/E220</f>
        <v>0.76405222235454284</v>
      </c>
      <c r="H220" s="239"/>
      <c r="I220" s="239"/>
      <c r="J220" s="239"/>
      <c r="K220" s="239"/>
      <c r="L220" s="240"/>
      <c r="M220" s="101"/>
    </row>
    <row r="221" spans="1:13" x14ac:dyDescent="0.3">
      <c r="B221" s="466" t="s">
        <v>177</v>
      </c>
      <c r="C221" s="478" t="s">
        <v>62</v>
      </c>
      <c r="D221" s="239"/>
      <c r="E221" s="467">
        <v>36587</v>
      </c>
      <c r="F221" s="467">
        <v>33578.027390000003</v>
      </c>
      <c r="G221" s="468">
        <f t="shared" ref="G221:G223" si="39">F221/E221</f>
        <v>0.91775842211714553</v>
      </c>
      <c r="H221" s="239"/>
      <c r="I221" s="239"/>
      <c r="J221" s="239"/>
      <c r="K221" s="239"/>
      <c r="L221" s="240"/>
      <c r="M221" s="101"/>
    </row>
    <row r="222" spans="1:13" x14ac:dyDescent="0.3">
      <c r="B222" s="466" t="s">
        <v>227</v>
      </c>
      <c r="C222" s="478" t="s">
        <v>62</v>
      </c>
      <c r="D222" s="239"/>
      <c r="E222" s="467">
        <v>37747.070610000002</v>
      </c>
      <c r="F222" s="467">
        <v>22438.45679</v>
      </c>
      <c r="G222" s="468">
        <f t="shared" si="39"/>
        <v>0.59444233492533793</v>
      </c>
      <c r="H222" s="239"/>
      <c r="I222" s="239"/>
      <c r="J222" s="239"/>
      <c r="K222" s="239"/>
      <c r="L222" s="240"/>
      <c r="M222" s="101"/>
    </row>
    <row r="223" spans="1:13" x14ac:dyDescent="0.3">
      <c r="B223" s="349" t="s">
        <v>96</v>
      </c>
      <c r="C223" s="478" t="s">
        <v>62</v>
      </c>
      <c r="D223" s="239"/>
      <c r="E223" s="467">
        <v>3300</v>
      </c>
      <c r="F223" s="467">
        <v>3300</v>
      </c>
      <c r="G223" s="468">
        <f t="shared" si="39"/>
        <v>1</v>
      </c>
      <c r="H223" s="239"/>
      <c r="I223" s="239"/>
      <c r="J223" s="239"/>
      <c r="K223" s="239"/>
      <c r="L223" s="240"/>
      <c r="M223" s="101"/>
    </row>
    <row r="224" spans="1:13" x14ac:dyDescent="0.3">
      <c r="B224" s="321" t="s">
        <v>61</v>
      </c>
      <c r="C224" s="105"/>
      <c r="D224" s="105"/>
      <c r="E224" s="105"/>
      <c r="F224" s="105"/>
      <c r="G224" s="105"/>
      <c r="H224" s="172">
        <v>4</v>
      </c>
      <c r="I224" s="172">
        <v>4</v>
      </c>
      <c r="J224" s="172">
        <v>0</v>
      </c>
      <c r="K224" s="105"/>
      <c r="L224" s="171">
        <f>SUM(L225:L228)</f>
        <v>2</v>
      </c>
      <c r="M224" s="106"/>
    </row>
    <row r="225" spans="1:13" x14ac:dyDescent="0.3">
      <c r="B225" s="469" t="s">
        <v>266</v>
      </c>
      <c r="C225" s="148" t="s">
        <v>70</v>
      </c>
      <c r="D225" s="541">
        <v>145.69999999999999</v>
      </c>
      <c r="E225" s="541">
        <v>145.69999999999999</v>
      </c>
      <c r="F225" s="541">
        <v>145.69999999999999</v>
      </c>
      <c r="G225" s="468">
        <f>F225/E225</f>
        <v>1</v>
      </c>
      <c r="H225" s="239"/>
      <c r="I225" s="239"/>
      <c r="J225" s="239"/>
      <c r="K225" s="239"/>
      <c r="L225" s="240">
        <v>0.5</v>
      </c>
      <c r="M225" s="101"/>
    </row>
    <row r="226" spans="1:13" ht="36" x14ac:dyDescent="0.3">
      <c r="B226" s="469" t="s">
        <v>267</v>
      </c>
      <c r="C226" s="148" t="s">
        <v>68</v>
      </c>
      <c r="D226" s="541">
        <v>18.399999999999999</v>
      </c>
      <c r="E226" s="541">
        <v>19.7</v>
      </c>
      <c r="F226" s="541">
        <v>19.7</v>
      </c>
      <c r="G226" s="468">
        <f t="shared" ref="G226:G228" si="40">F226/E226</f>
        <v>1</v>
      </c>
      <c r="H226" s="239"/>
      <c r="I226" s="239"/>
      <c r="J226" s="239"/>
      <c r="K226" s="239"/>
      <c r="L226" s="240">
        <v>0.5</v>
      </c>
      <c r="M226" s="101"/>
    </row>
    <row r="227" spans="1:13" ht="36" x14ac:dyDescent="0.3">
      <c r="B227" s="469" t="s">
        <v>268</v>
      </c>
      <c r="C227" s="148" t="s">
        <v>231</v>
      </c>
      <c r="D227" s="148">
        <v>24139</v>
      </c>
      <c r="E227" s="541">
        <v>33389</v>
      </c>
      <c r="F227" s="541">
        <v>33389</v>
      </c>
      <c r="G227" s="468">
        <f t="shared" si="40"/>
        <v>1</v>
      </c>
      <c r="H227" s="239"/>
      <c r="I227" s="239"/>
      <c r="J227" s="239"/>
      <c r="K227" s="239"/>
      <c r="L227" s="240">
        <v>0.5</v>
      </c>
      <c r="M227" s="101"/>
    </row>
    <row r="228" spans="1:13" ht="13.2" customHeight="1" x14ac:dyDescent="0.3">
      <c r="B228" s="469" t="s">
        <v>269</v>
      </c>
      <c r="C228" s="148" t="s">
        <v>67</v>
      </c>
      <c r="D228" s="148">
        <v>0</v>
      </c>
      <c r="E228" s="541">
        <v>1</v>
      </c>
      <c r="F228" s="541">
        <v>1</v>
      </c>
      <c r="G228" s="468">
        <f t="shared" si="40"/>
        <v>1</v>
      </c>
      <c r="H228" s="239"/>
      <c r="I228" s="239"/>
      <c r="J228" s="239"/>
      <c r="K228" s="239"/>
      <c r="L228" s="240">
        <v>0.5</v>
      </c>
      <c r="M228" s="101"/>
    </row>
    <row r="229" spans="1:13" ht="15" thickBot="1" x14ac:dyDescent="0.35">
      <c r="B229" s="507" t="s">
        <v>158</v>
      </c>
      <c r="C229" s="301"/>
      <c r="D229" s="301"/>
      <c r="E229" s="302"/>
      <c r="F229" s="302"/>
      <c r="G229" s="508"/>
      <c r="H229" s="472"/>
      <c r="I229" s="472"/>
      <c r="J229" s="472"/>
      <c r="K229" s="473">
        <f>(0.1*G225+0.4*G226+0.4*G227+0.1*G228)/G220</f>
        <v>1.3088110612627344</v>
      </c>
      <c r="L229" s="498"/>
      <c r="M229" s="104"/>
    </row>
    <row r="230" spans="1:13" ht="41.4" x14ac:dyDescent="0.3">
      <c r="A230" s="292" t="s">
        <v>151</v>
      </c>
      <c r="B230" s="509" t="s">
        <v>46</v>
      </c>
      <c r="C230" s="392"/>
      <c r="D230" s="392"/>
      <c r="E230" s="392"/>
      <c r="F230" s="392"/>
      <c r="G230" s="392"/>
      <c r="H230" s="392"/>
      <c r="I230" s="392"/>
      <c r="J230" s="392"/>
      <c r="K230" s="392"/>
      <c r="L230" s="395"/>
      <c r="M230" s="103"/>
    </row>
    <row r="231" spans="1:13" x14ac:dyDescent="0.3">
      <c r="B231" s="461" t="s">
        <v>60</v>
      </c>
      <c r="C231" s="462" t="s">
        <v>62</v>
      </c>
      <c r="D231" s="239"/>
      <c r="E231" s="463">
        <f t="shared" ref="E231:F231" si="41">SUM(E232:E234)</f>
        <v>1373</v>
      </c>
      <c r="F231" s="463">
        <f t="shared" si="41"/>
        <v>1373</v>
      </c>
      <c r="G231" s="464">
        <f>F231/E231</f>
        <v>1</v>
      </c>
      <c r="H231" s="239"/>
      <c r="I231" s="239"/>
      <c r="J231" s="239"/>
      <c r="K231" s="239"/>
      <c r="L231" s="240"/>
      <c r="M231" s="101"/>
    </row>
    <row r="232" spans="1:13" x14ac:dyDescent="0.3">
      <c r="B232" s="466" t="s">
        <v>95</v>
      </c>
      <c r="C232" s="148" t="s">
        <v>62</v>
      </c>
      <c r="D232" s="239"/>
      <c r="E232" s="467">
        <v>881.6</v>
      </c>
      <c r="F232" s="467">
        <v>881.6</v>
      </c>
      <c r="G232" s="468">
        <f t="shared" ref="G232:G234" si="42">F232/E232</f>
        <v>1</v>
      </c>
      <c r="H232" s="239"/>
      <c r="I232" s="239"/>
      <c r="J232" s="239"/>
      <c r="K232" s="239"/>
      <c r="L232" s="240"/>
      <c r="M232" s="101"/>
    </row>
    <row r="233" spans="1:13" x14ac:dyDescent="0.3">
      <c r="B233" s="466" t="s">
        <v>177</v>
      </c>
      <c r="C233" s="148" t="s">
        <v>62</v>
      </c>
      <c r="D233" s="239"/>
      <c r="E233" s="467">
        <v>271</v>
      </c>
      <c r="F233" s="467">
        <v>271</v>
      </c>
      <c r="G233" s="468">
        <f t="shared" si="42"/>
        <v>1</v>
      </c>
      <c r="H233" s="239"/>
      <c r="I233" s="239"/>
      <c r="J233" s="239"/>
      <c r="K233" s="239"/>
      <c r="L233" s="240"/>
      <c r="M233" s="101"/>
    </row>
    <row r="234" spans="1:13" x14ac:dyDescent="0.3">
      <c r="B234" s="466" t="s">
        <v>227</v>
      </c>
      <c r="C234" s="148" t="s">
        <v>62</v>
      </c>
      <c r="D234" s="239"/>
      <c r="E234" s="467">
        <v>220.4</v>
      </c>
      <c r="F234" s="467">
        <v>220.4</v>
      </c>
      <c r="G234" s="468">
        <f t="shared" si="42"/>
        <v>1</v>
      </c>
      <c r="H234" s="239"/>
      <c r="I234" s="239"/>
      <c r="J234" s="239"/>
      <c r="K234" s="239"/>
      <c r="L234" s="240"/>
      <c r="M234" s="101"/>
    </row>
    <row r="235" spans="1:13" x14ac:dyDescent="0.3">
      <c r="B235" s="321" t="s">
        <v>61</v>
      </c>
      <c r="C235" s="105"/>
      <c r="D235" s="105"/>
      <c r="E235" s="105"/>
      <c r="F235" s="105"/>
      <c r="G235" s="105"/>
      <c r="H235" s="172">
        <v>7</v>
      </c>
      <c r="I235" s="172">
        <v>7</v>
      </c>
      <c r="J235" s="172">
        <v>0</v>
      </c>
      <c r="K235" s="190"/>
      <c r="L235" s="191">
        <f>SUM(L236:L242)</f>
        <v>2.5</v>
      </c>
      <c r="M235" s="106"/>
    </row>
    <row r="236" spans="1:13" ht="14.4" customHeight="1" x14ac:dyDescent="0.3">
      <c r="B236" s="512" t="s">
        <v>278</v>
      </c>
      <c r="C236" s="511" t="s">
        <v>75</v>
      </c>
      <c r="D236" s="542">
        <v>2155</v>
      </c>
      <c r="E236" s="542">
        <v>2331.6999999999998</v>
      </c>
      <c r="F236" s="542">
        <v>1943</v>
      </c>
      <c r="G236" s="531">
        <f>F236/E236</f>
        <v>0.83329759403010684</v>
      </c>
      <c r="H236" s="543"/>
      <c r="I236" s="543"/>
      <c r="J236" s="543"/>
      <c r="K236" s="543"/>
      <c r="L236" s="240">
        <v>-1</v>
      </c>
      <c r="M236" s="188"/>
    </row>
    <row r="237" spans="1:13" ht="36" x14ac:dyDescent="0.3">
      <c r="B237" s="512" t="s">
        <v>279</v>
      </c>
      <c r="C237" s="511" t="s">
        <v>66</v>
      </c>
      <c r="D237" s="542">
        <v>5012</v>
      </c>
      <c r="E237" s="542">
        <v>5422</v>
      </c>
      <c r="F237" s="542">
        <v>4252</v>
      </c>
      <c r="G237" s="531">
        <f t="shared" ref="G237:G242" si="43">F237/E237</f>
        <v>0.78421246772408704</v>
      </c>
      <c r="H237" s="543"/>
      <c r="I237" s="543"/>
      <c r="J237" s="543"/>
      <c r="K237" s="543"/>
      <c r="L237" s="240">
        <v>-1</v>
      </c>
      <c r="M237" s="188"/>
    </row>
    <row r="238" spans="1:13" ht="24" x14ac:dyDescent="0.3">
      <c r="B238" s="512" t="s">
        <v>280</v>
      </c>
      <c r="C238" s="511" t="s">
        <v>107</v>
      </c>
      <c r="D238" s="542">
        <v>3445.9</v>
      </c>
      <c r="E238" s="542">
        <v>3878</v>
      </c>
      <c r="F238" s="542">
        <v>4650.5</v>
      </c>
      <c r="G238" s="531">
        <f t="shared" si="43"/>
        <v>1.1992006188757092</v>
      </c>
      <c r="H238" s="543"/>
      <c r="I238" s="543"/>
      <c r="J238" s="543"/>
      <c r="K238" s="543"/>
      <c r="L238" s="240">
        <v>1</v>
      </c>
      <c r="M238" s="188"/>
    </row>
    <row r="239" spans="1:13" x14ac:dyDescent="0.3">
      <c r="B239" s="512" t="s">
        <v>281</v>
      </c>
      <c r="C239" s="511" t="s">
        <v>107</v>
      </c>
      <c r="D239" s="542">
        <v>5128.7</v>
      </c>
      <c r="E239" s="542">
        <v>6977.5</v>
      </c>
      <c r="F239" s="542">
        <v>7143.2</v>
      </c>
      <c r="G239" s="531">
        <f t="shared" si="43"/>
        <v>1.023747760659262</v>
      </c>
      <c r="H239" s="543"/>
      <c r="I239" s="543"/>
      <c r="J239" s="543"/>
      <c r="K239" s="543"/>
      <c r="L239" s="240">
        <v>1</v>
      </c>
      <c r="M239" s="188"/>
    </row>
    <row r="240" spans="1:13" ht="36" x14ac:dyDescent="0.3">
      <c r="B240" s="510" t="s">
        <v>282</v>
      </c>
      <c r="C240" s="511" t="s">
        <v>107</v>
      </c>
      <c r="D240" s="542">
        <v>29.1</v>
      </c>
      <c r="E240" s="542">
        <v>30.9</v>
      </c>
      <c r="F240" s="542">
        <v>99.6</v>
      </c>
      <c r="G240" s="531">
        <f t="shared" si="43"/>
        <v>3.2233009708737863</v>
      </c>
      <c r="H240" s="543"/>
      <c r="I240" s="543"/>
      <c r="J240" s="543"/>
      <c r="K240" s="543"/>
      <c r="L240" s="240">
        <v>1</v>
      </c>
      <c r="M240" s="188"/>
    </row>
    <row r="241" spans="1:13" ht="36" x14ac:dyDescent="0.3">
      <c r="B241" s="510" t="s">
        <v>283</v>
      </c>
      <c r="C241" s="544" t="s">
        <v>66</v>
      </c>
      <c r="D241" s="542">
        <v>0</v>
      </c>
      <c r="E241" s="542">
        <v>7</v>
      </c>
      <c r="F241" s="542">
        <v>14</v>
      </c>
      <c r="G241" s="531">
        <f t="shared" si="43"/>
        <v>2</v>
      </c>
      <c r="H241" s="543"/>
      <c r="I241" s="543"/>
      <c r="J241" s="543"/>
      <c r="K241" s="543"/>
      <c r="L241" s="240">
        <v>1</v>
      </c>
      <c r="M241" s="188"/>
    </row>
    <row r="242" spans="1:13" ht="48" x14ac:dyDescent="0.3">
      <c r="B242" s="534" t="s">
        <v>284</v>
      </c>
      <c r="C242" s="545" t="s">
        <v>75</v>
      </c>
      <c r="D242" s="546">
        <v>0</v>
      </c>
      <c r="E242" s="546">
        <v>7</v>
      </c>
      <c r="F242" s="546">
        <v>7</v>
      </c>
      <c r="G242" s="547">
        <f t="shared" si="43"/>
        <v>1</v>
      </c>
      <c r="H242" s="548"/>
      <c r="I242" s="548"/>
      <c r="J242" s="548"/>
      <c r="K242" s="548"/>
      <c r="L242" s="498">
        <v>0.5</v>
      </c>
      <c r="M242" s="189"/>
    </row>
    <row r="243" spans="1:13" ht="15" thickBot="1" x14ac:dyDescent="0.35">
      <c r="B243" s="507" t="s">
        <v>158</v>
      </c>
      <c r="C243" s="549"/>
      <c r="D243" s="550"/>
      <c r="E243" s="550"/>
      <c r="F243" s="550"/>
      <c r="G243" s="551"/>
      <c r="H243" s="548"/>
      <c r="I243" s="548"/>
      <c r="J243" s="548"/>
      <c r="K243" s="552">
        <f>AVERAGE(G236:G242)/G231</f>
        <v>1.4376799160232789</v>
      </c>
      <c r="L243" s="498"/>
      <c r="M243" s="189"/>
    </row>
    <row r="244" spans="1:13" ht="27.6" x14ac:dyDescent="0.3">
      <c r="A244" s="292" t="s">
        <v>152</v>
      </c>
      <c r="B244" s="509" t="s">
        <v>49</v>
      </c>
      <c r="C244" s="392"/>
      <c r="D244" s="392"/>
      <c r="E244" s="392"/>
      <c r="F244" s="392"/>
      <c r="G244" s="392"/>
      <c r="H244" s="392"/>
      <c r="I244" s="392"/>
      <c r="J244" s="392"/>
      <c r="K244" s="392"/>
      <c r="L244" s="553"/>
      <c r="M244" s="103"/>
    </row>
    <row r="245" spans="1:13" x14ac:dyDescent="0.3">
      <c r="B245" s="461" t="s">
        <v>60</v>
      </c>
      <c r="C245" s="462" t="s">
        <v>62</v>
      </c>
      <c r="D245" s="239"/>
      <c r="E245" s="463">
        <f>SUM(E246:E248)</f>
        <v>37740.387999999999</v>
      </c>
      <c r="F245" s="463">
        <f>SUM(F246:F248)</f>
        <v>37443.8992</v>
      </c>
      <c r="G245" s="464">
        <f>F245/E245</f>
        <v>0.99214399173638601</v>
      </c>
      <c r="H245" s="239"/>
      <c r="I245" s="239"/>
      <c r="J245" s="239"/>
      <c r="K245" s="239"/>
      <c r="L245" s="240"/>
      <c r="M245" s="101"/>
    </row>
    <row r="246" spans="1:13" x14ac:dyDescent="0.3">
      <c r="B246" s="466" t="s">
        <v>177</v>
      </c>
      <c r="C246" s="148" t="s">
        <v>62</v>
      </c>
      <c r="D246" s="239"/>
      <c r="E246" s="467">
        <v>4838.4880000000003</v>
      </c>
      <c r="F246" s="467">
        <v>4838.4870600000004</v>
      </c>
      <c r="G246" s="468">
        <f t="shared" ref="G246:G248" si="44">F246/E246</f>
        <v>0.99999980572443292</v>
      </c>
      <c r="H246" s="239"/>
      <c r="I246" s="239"/>
      <c r="J246" s="239"/>
      <c r="K246" s="239"/>
      <c r="L246" s="240"/>
      <c r="M246" s="101"/>
    </row>
    <row r="247" spans="1:13" x14ac:dyDescent="0.3">
      <c r="B247" s="466" t="s">
        <v>227</v>
      </c>
      <c r="C247" s="148" t="s">
        <v>62</v>
      </c>
      <c r="D247" s="239"/>
      <c r="E247" s="467">
        <v>801.9</v>
      </c>
      <c r="F247" s="467">
        <v>505.41214000000002</v>
      </c>
      <c r="G247" s="468">
        <f t="shared" si="44"/>
        <v>0.63026828781643596</v>
      </c>
      <c r="H247" s="239"/>
      <c r="I247" s="239"/>
      <c r="J247" s="239"/>
      <c r="K247" s="239"/>
      <c r="L247" s="240"/>
      <c r="M247" s="101"/>
    </row>
    <row r="248" spans="1:13" x14ac:dyDescent="0.3">
      <c r="B248" s="466" t="s">
        <v>96</v>
      </c>
      <c r="C248" s="148" t="s">
        <v>62</v>
      </c>
      <c r="D248" s="239"/>
      <c r="E248" s="467">
        <v>32100</v>
      </c>
      <c r="F248" s="467">
        <v>32100</v>
      </c>
      <c r="G248" s="468">
        <f t="shared" si="44"/>
        <v>1</v>
      </c>
      <c r="H248" s="239"/>
      <c r="I248" s="239"/>
      <c r="J248" s="239"/>
      <c r="K248" s="239"/>
      <c r="L248" s="240"/>
      <c r="M248" s="101"/>
    </row>
    <row r="249" spans="1:13" x14ac:dyDescent="0.3">
      <c r="B249" s="340" t="s">
        <v>61</v>
      </c>
      <c r="C249" s="105"/>
      <c r="D249" s="105"/>
      <c r="E249" s="245"/>
      <c r="F249" s="245"/>
      <c r="G249" s="105"/>
      <c r="H249" s="172">
        <v>5</v>
      </c>
      <c r="I249" s="172">
        <v>5</v>
      </c>
      <c r="J249" s="172">
        <v>0</v>
      </c>
      <c r="K249" s="190"/>
      <c r="L249" s="191">
        <f>SUM(L250:L254)</f>
        <v>-3</v>
      </c>
      <c r="M249" s="106"/>
    </row>
    <row r="250" spans="1:13" ht="39" customHeight="1" x14ac:dyDescent="0.3">
      <c r="B250" s="469" t="s">
        <v>277</v>
      </c>
      <c r="C250" s="554" t="s">
        <v>68</v>
      </c>
      <c r="D250" s="555"/>
      <c r="E250" s="148">
        <v>99</v>
      </c>
      <c r="F250" s="148">
        <v>99</v>
      </c>
      <c r="G250" s="468">
        <f>F250/E250</f>
        <v>1</v>
      </c>
      <c r="H250" s="148"/>
      <c r="I250" s="148"/>
      <c r="J250" s="148"/>
      <c r="K250" s="242"/>
      <c r="L250" s="240">
        <v>0.5</v>
      </c>
      <c r="M250" s="243"/>
    </row>
    <row r="251" spans="1:13" s="244" customFormat="1" ht="37.950000000000003" customHeight="1" x14ac:dyDescent="0.3">
      <c r="B251" s="469" t="s">
        <v>132</v>
      </c>
      <c r="C251" s="554" t="s">
        <v>68</v>
      </c>
      <c r="D251" s="555"/>
      <c r="E251" s="148">
        <v>23</v>
      </c>
      <c r="F251" s="148">
        <v>20</v>
      </c>
      <c r="G251" s="468">
        <f>F251/E251</f>
        <v>0.86956521739130432</v>
      </c>
      <c r="H251" s="148"/>
      <c r="I251" s="148"/>
      <c r="J251" s="148"/>
      <c r="K251" s="242"/>
      <c r="L251" s="240">
        <v>-1</v>
      </c>
      <c r="M251" s="243"/>
    </row>
    <row r="252" spans="1:13" s="244" customFormat="1" ht="36" x14ac:dyDescent="0.3">
      <c r="B252" s="469" t="s">
        <v>133</v>
      </c>
      <c r="C252" s="554" t="s">
        <v>68</v>
      </c>
      <c r="D252" s="555"/>
      <c r="E252" s="148">
        <v>20</v>
      </c>
      <c r="F252" s="148">
        <v>18</v>
      </c>
      <c r="G252" s="468">
        <f>F252/E252</f>
        <v>0.9</v>
      </c>
      <c r="H252" s="148"/>
      <c r="I252" s="148"/>
      <c r="J252" s="148"/>
      <c r="K252" s="242"/>
      <c r="L252" s="240">
        <v>-1</v>
      </c>
      <c r="M252" s="243"/>
    </row>
    <row r="253" spans="1:13" s="244" customFormat="1" ht="36" x14ac:dyDescent="0.3">
      <c r="B253" s="469" t="s">
        <v>134</v>
      </c>
      <c r="C253" s="554" t="s">
        <v>68</v>
      </c>
      <c r="D253" s="555"/>
      <c r="E253" s="148">
        <v>25</v>
      </c>
      <c r="F253" s="148">
        <v>19</v>
      </c>
      <c r="G253" s="468">
        <f>F253/E253</f>
        <v>0.76</v>
      </c>
      <c r="H253" s="148"/>
      <c r="I253" s="148"/>
      <c r="J253" s="148"/>
      <c r="K253" s="242"/>
      <c r="L253" s="240">
        <v>-1</v>
      </c>
      <c r="M253" s="243"/>
    </row>
    <row r="254" spans="1:13" s="244" customFormat="1" ht="42.6" customHeight="1" x14ac:dyDescent="0.3">
      <c r="B254" s="469" t="s">
        <v>135</v>
      </c>
      <c r="C254" s="554" t="s">
        <v>68</v>
      </c>
      <c r="D254" s="555"/>
      <c r="E254" s="148">
        <v>73</v>
      </c>
      <c r="F254" s="148">
        <v>71.3</v>
      </c>
      <c r="G254" s="468">
        <f>F254/E254</f>
        <v>0.97671232876712322</v>
      </c>
      <c r="H254" s="148"/>
      <c r="I254" s="148"/>
      <c r="J254" s="148"/>
      <c r="K254" s="242"/>
      <c r="L254" s="240">
        <v>-0.5</v>
      </c>
      <c r="M254" s="243"/>
    </row>
    <row r="255" spans="1:13" ht="15" thickBot="1" x14ac:dyDescent="0.35">
      <c r="B255" s="495" t="s">
        <v>158</v>
      </c>
      <c r="C255" s="514"/>
      <c r="D255" s="555"/>
      <c r="E255" s="556"/>
      <c r="F255" s="557"/>
      <c r="G255" s="468"/>
      <c r="H255" s="239"/>
      <c r="I255" s="239"/>
      <c r="J255" s="239"/>
      <c r="K255" s="493">
        <f>(0.2*G250+0.2*G251+0.2*G252+0.2*G253+0.2*G254)/G245</f>
        <v>0.90839184305734355</v>
      </c>
      <c r="L255" s="240"/>
      <c r="M255" s="101"/>
    </row>
    <row r="256" spans="1:13" ht="27.6" x14ac:dyDescent="0.3">
      <c r="A256" s="293" t="s">
        <v>153</v>
      </c>
      <c r="B256" s="509" t="s">
        <v>139</v>
      </c>
      <c r="C256" s="392"/>
      <c r="D256" s="392"/>
      <c r="E256" s="392"/>
      <c r="F256" s="392"/>
      <c r="G256" s="392"/>
      <c r="H256" s="392"/>
      <c r="I256" s="392"/>
      <c r="J256" s="392"/>
      <c r="K256" s="392"/>
      <c r="L256" s="395"/>
      <c r="M256" s="103"/>
    </row>
    <row r="257" spans="1:13" x14ac:dyDescent="0.3">
      <c r="B257" s="461" t="s">
        <v>60</v>
      </c>
      <c r="C257" s="462" t="s">
        <v>62</v>
      </c>
      <c r="D257" s="239"/>
      <c r="E257" s="517">
        <v>480.99560000000002</v>
      </c>
      <c r="F257" s="517">
        <v>293.96559999999999</v>
      </c>
      <c r="G257" s="464">
        <f>F257/E257</f>
        <v>0.61116068421415914</v>
      </c>
      <c r="H257" s="239"/>
      <c r="I257" s="239"/>
      <c r="J257" s="239"/>
      <c r="K257" s="239"/>
      <c r="L257" s="240"/>
      <c r="M257" s="101"/>
    </row>
    <row r="258" spans="1:13" x14ac:dyDescent="0.3">
      <c r="B258" s="466" t="s">
        <v>227</v>
      </c>
      <c r="C258" s="148" t="s">
        <v>62</v>
      </c>
      <c r="D258" s="239"/>
      <c r="E258" s="470">
        <v>480.99560000000002</v>
      </c>
      <c r="F258" s="470">
        <v>293.96559999999999</v>
      </c>
      <c r="G258" s="468">
        <f t="shared" ref="G258" si="45">F258/E258</f>
        <v>0.61116068421415914</v>
      </c>
      <c r="H258" s="239"/>
      <c r="I258" s="239"/>
      <c r="J258" s="239"/>
      <c r="K258" s="239"/>
      <c r="L258" s="240"/>
      <c r="M258" s="101"/>
    </row>
    <row r="259" spans="1:13" x14ac:dyDescent="0.3">
      <c r="B259" s="340" t="s">
        <v>61</v>
      </c>
      <c r="C259" s="246"/>
      <c r="D259" s="247"/>
      <c r="E259" s="246"/>
      <c r="F259" s="246"/>
      <c r="G259" s="248"/>
      <c r="H259" s="179">
        <v>6</v>
      </c>
      <c r="I259" s="179">
        <v>5</v>
      </c>
      <c r="J259" s="179">
        <v>1</v>
      </c>
      <c r="K259" s="249"/>
      <c r="L259" s="179">
        <f>SUM(L260:L265)</f>
        <v>2</v>
      </c>
      <c r="M259" s="250"/>
    </row>
    <row r="260" spans="1:13" ht="24" x14ac:dyDescent="0.3">
      <c r="B260" s="469" t="s">
        <v>122</v>
      </c>
      <c r="C260" s="148" t="s">
        <v>294</v>
      </c>
      <c r="D260" s="148">
        <v>319.5</v>
      </c>
      <c r="E260" s="148">
        <v>472</v>
      </c>
      <c r="F260" s="148">
        <v>629.5</v>
      </c>
      <c r="G260" s="468">
        <f t="shared" ref="G260:G264" si="46">F260/E260</f>
        <v>1.333686440677966</v>
      </c>
      <c r="H260" s="558"/>
      <c r="I260" s="558"/>
      <c r="J260" s="558"/>
      <c r="K260" s="558"/>
      <c r="L260" s="301">
        <v>1</v>
      </c>
      <c r="M260" s="251"/>
    </row>
    <row r="261" spans="1:13" ht="36" x14ac:dyDescent="0.3">
      <c r="B261" s="469" t="s">
        <v>123</v>
      </c>
      <c r="C261" s="148" t="s">
        <v>75</v>
      </c>
      <c r="D261" s="148">
        <v>13004</v>
      </c>
      <c r="E261" s="148">
        <v>10000</v>
      </c>
      <c r="F261" s="148">
        <v>5105</v>
      </c>
      <c r="G261" s="468">
        <f t="shared" si="46"/>
        <v>0.51049999999999995</v>
      </c>
      <c r="H261" s="558"/>
      <c r="I261" s="558"/>
      <c r="J261" s="558"/>
      <c r="K261" s="558"/>
      <c r="L261" s="301">
        <v>-1</v>
      </c>
      <c r="M261" s="251"/>
    </row>
    <row r="262" spans="1:13" ht="48" customHeight="1" x14ac:dyDescent="0.3">
      <c r="B262" s="469" t="s">
        <v>124</v>
      </c>
      <c r="C262" s="148" t="s">
        <v>128</v>
      </c>
      <c r="D262" s="148">
        <v>1514.74</v>
      </c>
      <c r="E262" s="148">
        <v>1500</v>
      </c>
      <c r="F262" s="148">
        <v>2344.6</v>
      </c>
      <c r="G262" s="468">
        <f t="shared" si="46"/>
        <v>1.5630666666666666</v>
      </c>
      <c r="H262" s="558"/>
      <c r="I262" s="558"/>
      <c r="J262" s="558"/>
      <c r="K262" s="558"/>
      <c r="L262" s="301">
        <v>1</v>
      </c>
      <c r="M262" s="251"/>
    </row>
    <row r="263" spans="1:13" ht="24" x14ac:dyDescent="0.3">
      <c r="B263" s="469" t="s">
        <v>125</v>
      </c>
      <c r="C263" s="148" t="s">
        <v>70</v>
      </c>
      <c r="D263" s="148">
        <v>3</v>
      </c>
      <c r="E263" s="148">
        <v>3</v>
      </c>
      <c r="F263" s="148">
        <v>3</v>
      </c>
      <c r="G263" s="468">
        <f t="shared" si="46"/>
        <v>1</v>
      </c>
      <c r="H263" s="558"/>
      <c r="I263" s="558"/>
      <c r="J263" s="558"/>
      <c r="K263" s="558"/>
      <c r="L263" s="301">
        <v>0.5</v>
      </c>
      <c r="M263" s="251"/>
    </row>
    <row r="264" spans="1:13" x14ac:dyDescent="0.3">
      <c r="B264" s="469" t="s">
        <v>126</v>
      </c>
      <c r="C264" s="148" t="s">
        <v>129</v>
      </c>
      <c r="D264" s="148">
        <v>27.565000000000001</v>
      </c>
      <c r="E264" s="148">
        <v>28.72</v>
      </c>
      <c r="F264" s="148">
        <v>28.72</v>
      </c>
      <c r="G264" s="468">
        <f t="shared" si="46"/>
        <v>1</v>
      </c>
      <c r="H264" s="558"/>
      <c r="I264" s="558"/>
      <c r="J264" s="558"/>
      <c r="K264" s="558"/>
      <c r="L264" s="301">
        <v>0.5</v>
      </c>
      <c r="M264" s="251"/>
    </row>
    <row r="265" spans="1:13" ht="24" x14ac:dyDescent="0.3">
      <c r="B265" s="469" t="s">
        <v>127</v>
      </c>
      <c r="C265" s="148" t="s">
        <v>75</v>
      </c>
      <c r="D265" s="148">
        <v>0</v>
      </c>
      <c r="E265" s="148">
        <v>0</v>
      </c>
      <c r="F265" s="148">
        <v>0</v>
      </c>
      <c r="G265" s="468" t="s">
        <v>109</v>
      </c>
      <c r="H265" s="558"/>
      <c r="I265" s="558"/>
      <c r="J265" s="558"/>
      <c r="K265" s="558"/>
      <c r="L265" s="301" t="s">
        <v>109</v>
      </c>
      <c r="M265" s="252"/>
    </row>
    <row r="266" spans="1:13" ht="15" thickBot="1" x14ac:dyDescent="0.35">
      <c r="B266" s="507" t="s">
        <v>158</v>
      </c>
      <c r="C266" s="301"/>
      <c r="D266" s="301"/>
      <c r="E266" s="301"/>
      <c r="F266" s="301"/>
      <c r="G266" s="508"/>
      <c r="H266" s="558"/>
      <c r="I266" s="558"/>
      <c r="J266" s="558"/>
      <c r="K266" s="473">
        <f>(0.2*G260+0.1*G261+0.1*G262+0.2*G263+0.2*G264)/G257</f>
        <v>1.430219543533277</v>
      </c>
      <c r="L266" s="301"/>
      <c r="M266" s="252"/>
    </row>
    <row r="267" spans="1:13" ht="27.6" x14ac:dyDescent="0.3">
      <c r="A267" s="290" t="s">
        <v>154</v>
      </c>
      <c r="B267" s="509" t="s">
        <v>271</v>
      </c>
      <c r="C267" s="559"/>
      <c r="D267" s="559"/>
      <c r="E267" s="559"/>
      <c r="F267" s="559"/>
      <c r="G267" s="560"/>
      <c r="H267" s="561"/>
      <c r="I267" s="561"/>
      <c r="J267" s="561"/>
      <c r="K267" s="562"/>
      <c r="L267" s="559"/>
      <c r="M267" s="374"/>
    </row>
    <row r="268" spans="1:13" x14ac:dyDescent="0.3">
      <c r="A268" s="369"/>
      <c r="B268" s="461" t="s">
        <v>60</v>
      </c>
      <c r="C268" s="462" t="s">
        <v>62</v>
      </c>
      <c r="D268" s="148"/>
      <c r="E268" s="563">
        <f t="shared" ref="E268:F268" si="47">SUM(E269:E270)</f>
        <v>25651.484329999999</v>
      </c>
      <c r="F268" s="563">
        <f t="shared" si="47"/>
        <v>9240.7146300000004</v>
      </c>
      <c r="G268" s="464">
        <f>F268/E268</f>
        <v>0.36024093230319515</v>
      </c>
      <c r="H268" s="564"/>
      <c r="I268" s="564"/>
      <c r="J268" s="564"/>
      <c r="K268" s="501"/>
      <c r="L268" s="307"/>
      <c r="M268" s="373"/>
    </row>
    <row r="269" spans="1:13" x14ac:dyDescent="0.3">
      <c r="A269" s="369"/>
      <c r="B269" s="466" t="s">
        <v>177</v>
      </c>
      <c r="C269" s="148" t="s">
        <v>62</v>
      </c>
      <c r="D269" s="148"/>
      <c r="E269" s="557">
        <v>15826.0772</v>
      </c>
      <c r="F269" s="557">
        <v>1613.22417</v>
      </c>
      <c r="G269" s="468">
        <f t="shared" ref="G269:G270" si="48">F269/E269</f>
        <v>0.10193455709921596</v>
      </c>
      <c r="H269" s="564"/>
      <c r="I269" s="564"/>
      <c r="J269" s="564"/>
      <c r="K269" s="501"/>
      <c r="L269" s="307"/>
      <c r="M269" s="373"/>
    </row>
    <row r="270" spans="1:13" x14ac:dyDescent="0.3">
      <c r="A270" s="369"/>
      <c r="B270" s="466" t="s">
        <v>227</v>
      </c>
      <c r="C270" s="148" t="s">
        <v>62</v>
      </c>
      <c r="D270" s="148"/>
      <c r="E270" s="557">
        <v>9825.4071299999996</v>
      </c>
      <c r="F270" s="557">
        <v>7627.49046</v>
      </c>
      <c r="G270" s="468">
        <f t="shared" si="48"/>
        <v>0.77630273830698759</v>
      </c>
      <c r="H270" s="564"/>
      <c r="I270" s="564"/>
      <c r="J270" s="564"/>
      <c r="K270" s="501"/>
      <c r="L270" s="307"/>
      <c r="M270" s="373"/>
    </row>
    <row r="271" spans="1:13" x14ac:dyDescent="0.3">
      <c r="A271" s="369"/>
      <c r="B271" s="321" t="s">
        <v>61</v>
      </c>
      <c r="C271" s="376"/>
      <c r="D271" s="376"/>
      <c r="E271" s="376"/>
      <c r="F271" s="376"/>
      <c r="G271" s="377"/>
      <c r="H271" s="171">
        <v>4</v>
      </c>
      <c r="I271" s="171">
        <v>3</v>
      </c>
      <c r="J271" s="171">
        <v>1</v>
      </c>
      <c r="K271" s="202"/>
      <c r="L271" s="172">
        <f>SUM(L272:L275)</f>
        <v>0</v>
      </c>
      <c r="M271" s="407"/>
    </row>
    <row r="272" spans="1:13" ht="24" x14ac:dyDescent="0.3">
      <c r="A272" s="369"/>
      <c r="B272" s="497" t="s">
        <v>272</v>
      </c>
      <c r="C272" s="565" t="s">
        <v>68</v>
      </c>
      <c r="D272" s="556">
        <v>74.5</v>
      </c>
      <c r="E272" s="556">
        <v>75.5</v>
      </c>
      <c r="F272" s="556">
        <v>75.5</v>
      </c>
      <c r="G272" s="468">
        <v>1</v>
      </c>
      <c r="H272" s="564"/>
      <c r="I272" s="564"/>
      <c r="J272" s="564"/>
      <c r="K272" s="501"/>
      <c r="L272" s="148">
        <v>0.5</v>
      </c>
      <c r="M272" s="373"/>
    </row>
    <row r="273" spans="1:13" x14ac:dyDescent="0.3">
      <c r="A273" s="369"/>
      <c r="B273" s="497" t="s">
        <v>273</v>
      </c>
      <c r="C273" s="565" t="s">
        <v>274</v>
      </c>
      <c r="D273" s="565">
        <v>729.6</v>
      </c>
      <c r="E273" s="565">
        <v>729.6</v>
      </c>
      <c r="F273" s="565">
        <v>729.6</v>
      </c>
      <c r="G273" s="468">
        <v>1</v>
      </c>
      <c r="H273" s="564"/>
      <c r="I273" s="564"/>
      <c r="J273" s="564"/>
      <c r="K273" s="501"/>
      <c r="L273" s="148">
        <v>0.5</v>
      </c>
      <c r="M273" s="373"/>
    </row>
    <row r="274" spans="1:13" x14ac:dyDescent="0.3">
      <c r="A274" s="369"/>
      <c r="B274" s="497" t="s">
        <v>275</v>
      </c>
      <c r="C274" s="565" t="s">
        <v>75</v>
      </c>
      <c r="D274" s="565">
        <v>83</v>
      </c>
      <c r="E274" s="565">
        <v>83</v>
      </c>
      <c r="F274" s="565">
        <v>39</v>
      </c>
      <c r="G274" s="468">
        <v>0.46987951807228917</v>
      </c>
      <c r="H274" s="564"/>
      <c r="I274" s="564"/>
      <c r="J274" s="564"/>
      <c r="K274" s="501"/>
      <c r="L274" s="148">
        <v>-1</v>
      </c>
      <c r="M274" s="373"/>
    </row>
    <row r="275" spans="1:13" ht="16.2" customHeight="1" x14ac:dyDescent="0.3">
      <c r="A275" s="369"/>
      <c r="B275" s="469" t="s">
        <v>276</v>
      </c>
      <c r="C275" s="565" t="s">
        <v>68</v>
      </c>
      <c r="D275" s="565">
        <v>0</v>
      </c>
      <c r="E275" s="565">
        <v>0</v>
      </c>
      <c r="F275" s="565">
        <v>0</v>
      </c>
      <c r="G275" s="468" t="s">
        <v>109</v>
      </c>
      <c r="H275" s="564"/>
      <c r="I275" s="564"/>
      <c r="J275" s="564"/>
      <c r="K275" s="501"/>
      <c r="L275" s="148" t="s">
        <v>109</v>
      </c>
      <c r="M275" s="373"/>
    </row>
    <row r="276" spans="1:13" ht="15" thickBot="1" x14ac:dyDescent="0.35">
      <c r="A276" s="370"/>
      <c r="B276" s="507" t="s">
        <v>158</v>
      </c>
      <c r="C276" s="566"/>
      <c r="D276" s="566"/>
      <c r="E276" s="566"/>
      <c r="F276" s="566"/>
      <c r="G276" s="567"/>
      <c r="H276" s="568"/>
      <c r="I276" s="568"/>
      <c r="J276" s="568"/>
      <c r="K276" s="486">
        <f>(0.3*G272+0.2*G273+0.4*G274)/G268</f>
        <v>1.9096991639192855</v>
      </c>
      <c r="L276" s="566"/>
      <c r="M276" s="375"/>
    </row>
    <row r="277" spans="1:13" ht="27.6" x14ac:dyDescent="0.3">
      <c r="A277" s="290" t="s">
        <v>155</v>
      </c>
      <c r="B277" s="509" t="s">
        <v>54</v>
      </c>
      <c r="C277" s="392"/>
      <c r="D277" s="392"/>
      <c r="E277" s="392"/>
      <c r="F277" s="392"/>
      <c r="G277" s="392"/>
      <c r="H277" s="392"/>
      <c r="I277" s="392"/>
      <c r="J277" s="392"/>
      <c r="K277" s="392"/>
      <c r="L277" s="395"/>
      <c r="M277" s="103"/>
    </row>
    <row r="278" spans="1:13" x14ac:dyDescent="0.3">
      <c r="A278" s="132"/>
      <c r="B278" s="461" t="s">
        <v>60</v>
      </c>
      <c r="C278" s="462" t="s">
        <v>62</v>
      </c>
      <c r="D278" s="239"/>
      <c r="E278" s="477">
        <f>E279</f>
        <v>1062.45</v>
      </c>
      <c r="F278" s="477">
        <f t="shared" ref="F278" si="49">F279</f>
        <v>363.43700000000001</v>
      </c>
      <c r="G278" s="464">
        <f>F278/E278</f>
        <v>0.3420744505623794</v>
      </c>
      <c r="H278" s="239"/>
      <c r="I278" s="239"/>
      <c r="J278" s="239"/>
      <c r="K278" s="239"/>
      <c r="L278" s="240"/>
      <c r="M278" s="101"/>
    </row>
    <row r="279" spans="1:13" x14ac:dyDescent="0.3">
      <c r="A279" s="132"/>
      <c r="B279" s="466" t="s">
        <v>227</v>
      </c>
      <c r="C279" s="148" t="s">
        <v>62</v>
      </c>
      <c r="D279" s="239"/>
      <c r="E279" s="479">
        <v>1062.45</v>
      </c>
      <c r="F279" s="479">
        <v>363.43700000000001</v>
      </c>
      <c r="G279" s="468">
        <f>F279/E279</f>
        <v>0.3420744505623794</v>
      </c>
      <c r="H279" s="239"/>
      <c r="I279" s="239"/>
      <c r="J279" s="239"/>
      <c r="K279" s="239"/>
      <c r="L279" s="240"/>
      <c r="M279" s="101"/>
    </row>
    <row r="280" spans="1:13" x14ac:dyDescent="0.3">
      <c r="A280" s="132"/>
      <c r="B280" s="321" t="s">
        <v>61</v>
      </c>
      <c r="C280" s="105"/>
      <c r="D280" s="105"/>
      <c r="E280" s="105"/>
      <c r="F280" s="105"/>
      <c r="G280" s="105"/>
      <c r="H280" s="172">
        <v>3</v>
      </c>
      <c r="I280" s="172">
        <v>3</v>
      </c>
      <c r="J280" s="172">
        <v>0</v>
      </c>
      <c r="K280" s="190"/>
      <c r="L280" s="191">
        <f>SUM(L281:L283)</f>
        <v>1.5</v>
      </c>
      <c r="M280" s="106"/>
    </row>
    <row r="281" spans="1:13" ht="36" x14ac:dyDescent="0.3">
      <c r="A281" s="132"/>
      <c r="B281" s="480" t="s">
        <v>248</v>
      </c>
      <c r="C281" s="148" t="s">
        <v>67</v>
      </c>
      <c r="D281" s="148">
        <v>10</v>
      </c>
      <c r="E281" s="148">
        <v>10</v>
      </c>
      <c r="F281" s="148">
        <v>10</v>
      </c>
      <c r="G281" s="468">
        <f>E281/F281</f>
        <v>1</v>
      </c>
      <c r="H281" s="505"/>
      <c r="I281" s="505"/>
      <c r="J281" s="505"/>
      <c r="K281" s="505"/>
      <c r="L281" s="240">
        <v>0.5</v>
      </c>
      <c r="M281" s="101"/>
    </row>
    <row r="282" spans="1:13" ht="24" x14ac:dyDescent="0.3">
      <c r="A282" s="132"/>
      <c r="B282" s="480" t="s">
        <v>249</v>
      </c>
      <c r="C282" s="148" t="s">
        <v>67</v>
      </c>
      <c r="D282" s="148">
        <v>7</v>
      </c>
      <c r="E282" s="148">
        <v>7</v>
      </c>
      <c r="F282" s="148">
        <v>7</v>
      </c>
      <c r="G282" s="468">
        <f>E282/F282</f>
        <v>1</v>
      </c>
      <c r="H282" s="239"/>
      <c r="I282" s="239"/>
      <c r="J282" s="239"/>
      <c r="K282" s="239"/>
      <c r="L282" s="240">
        <v>0.5</v>
      </c>
      <c r="M282" s="101"/>
    </row>
    <row r="283" spans="1:13" ht="48" x14ac:dyDescent="0.3">
      <c r="A283" s="132"/>
      <c r="B283" s="480" t="s">
        <v>250</v>
      </c>
      <c r="C283" s="148" t="s">
        <v>67</v>
      </c>
      <c r="D283" s="148">
        <v>24</v>
      </c>
      <c r="E283" s="148">
        <v>24</v>
      </c>
      <c r="F283" s="148">
        <v>24</v>
      </c>
      <c r="G283" s="468">
        <v>1</v>
      </c>
      <c r="H283" s="239"/>
      <c r="I283" s="239"/>
      <c r="J283" s="239"/>
      <c r="K283" s="239"/>
      <c r="L283" s="240">
        <v>0.5</v>
      </c>
      <c r="M283" s="101"/>
    </row>
    <row r="284" spans="1:13" ht="15" thickBot="1" x14ac:dyDescent="0.35">
      <c r="A284" s="120"/>
      <c r="B284" s="495" t="s">
        <v>158</v>
      </c>
      <c r="C284" s="148"/>
      <c r="D284" s="148"/>
      <c r="E284" s="148"/>
      <c r="F284" s="148"/>
      <c r="G284" s="531"/>
      <c r="H284" s="239"/>
      <c r="I284" s="239"/>
      <c r="J284" s="569"/>
      <c r="K284" s="493">
        <f>((G282+G283+G281)/3)/G278</f>
        <v>2.9233402212763147</v>
      </c>
      <c r="L284" s="240"/>
      <c r="M284" s="101"/>
    </row>
    <row r="285" spans="1:13" ht="41.4" x14ac:dyDescent="0.3">
      <c r="A285" s="291" t="s">
        <v>156</v>
      </c>
      <c r="B285" s="509" t="s">
        <v>285</v>
      </c>
      <c r="C285" s="392"/>
      <c r="D285" s="392"/>
      <c r="E285" s="392"/>
      <c r="F285" s="392"/>
      <c r="G285" s="392"/>
      <c r="H285" s="392"/>
      <c r="I285" s="392"/>
      <c r="J285" s="392"/>
      <c r="K285" s="392"/>
      <c r="L285" s="395"/>
      <c r="M285" s="103"/>
    </row>
    <row r="286" spans="1:13" x14ac:dyDescent="0.3">
      <c r="B286" s="461" t="s">
        <v>60</v>
      </c>
      <c r="C286" s="462" t="s">
        <v>62</v>
      </c>
      <c r="D286" s="239"/>
      <c r="E286" s="477">
        <f>SUM(E287:E287)</f>
        <v>22719.832559999999</v>
      </c>
      <c r="F286" s="477">
        <f>SUM(F287:F287)</f>
        <v>19033.256170000001</v>
      </c>
      <c r="G286" s="464">
        <f>F286/E286</f>
        <v>0.837737519400099</v>
      </c>
      <c r="H286" s="239"/>
      <c r="I286" s="239"/>
      <c r="J286" s="239"/>
      <c r="K286" s="239"/>
      <c r="L286" s="240"/>
      <c r="M286" s="101"/>
    </row>
    <row r="287" spans="1:13" x14ac:dyDescent="0.3">
      <c r="B287" s="466" t="s">
        <v>227</v>
      </c>
      <c r="C287" s="148" t="s">
        <v>62</v>
      </c>
      <c r="D287" s="239"/>
      <c r="E287" s="479">
        <v>22719.832559999999</v>
      </c>
      <c r="F287" s="570">
        <v>19033.256170000001</v>
      </c>
      <c r="G287" s="468">
        <f t="shared" ref="G287" si="50">F287/E287</f>
        <v>0.837737519400099</v>
      </c>
      <c r="H287" s="239"/>
      <c r="I287" s="239"/>
      <c r="J287" s="239"/>
      <c r="K287" s="239"/>
      <c r="L287" s="240"/>
      <c r="M287" s="101"/>
    </row>
    <row r="288" spans="1:13" x14ac:dyDescent="0.3">
      <c r="B288" s="321" t="s">
        <v>61</v>
      </c>
      <c r="C288" s="105"/>
      <c r="D288" s="105"/>
      <c r="E288" s="105"/>
      <c r="F288" s="105"/>
      <c r="G288" s="105"/>
      <c r="H288" s="172">
        <v>5</v>
      </c>
      <c r="I288" s="172">
        <v>5</v>
      </c>
      <c r="J288" s="172">
        <v>0</v>
      </c>
      <c r="K288" s="105"/>
      <c r="L288" s="171">
        <f>SUM(L289:L293)</f>
        <v>4.5</v>
      </c>
      <c r="M288" s="106"/>
    </row>
    <row r="289" spans="1:13" x14ac:dyDescent="0.3">
      <c r="B289" s="571" t="s">
        <v>286</v>
      </c>
      <c r="C289" s="572" t="s">
        <v>108</v>
      </c>
      <c r="D289" s="573">
        <v>60</v>
      </c>
      <c r="E289" s="574">
        <v>50</v>
      </c>
      <c r="F289" s="574">
        <v>50</v>
      </c>
      <c r="G289" s="575">
        <v>1</v>
      </c>
      <c r="H289" s="239"/>
      <c r="I289" s="239"/>
      <c r="J289" s="239"/>
      <c r="K289" s="239"/>
      <c r="L289" s="240">
        <v>0.5</v>
      </c>
      <c r="M289" s="101"/>
    </row>
    <row r="290" spans="1:13" x14ac:dyDescent="0.3">
      <c r="B290" s="571" t="s">
        <v>287</v>
      </c>
      <c r="C290" s="572" t="s">
        <v>68</v>
      </c>
      <c r="D290" s="573">
        <v>47</v>
      </c>
      <c r="E290" s="574">
        <v>25</v>
      </c>
      <c r="F290" s="574">
        <v>10</v>
      </c>
      <c r="G290" s="575">
        <v>1.6</v>
      </c>
      <c r="H290" s="239"/>
      <c r="I290" s="239"/>
      <c r="J290" s="153"/>
      <c r="K290" s="493"/>
      <c r="L290" s="240">
        <v>1</v>
      </c>
      <c r="M290" s="101"/>
    </row>
    <row r="291" spans="1:13" x14ac:dyDescent="0.3">
      <c r="B291" s="571" t="s">
        <v>288</v>
      </c>
      <c r="C291" s="572" t="s">
        <v>68</v>
      </c>
      <c r="D291" s="576">
        <v>20</v>
      </c>
      <c r="E291" s="574">
        <v>8</v>
      </c>
      <c r="F291" s="574">
        <v>3</v>
      </c>
      <c r="G291" s="575">
        <v>1.625</v>
      </c>
      <c r="H291" s="278"/>
      <c r="I291" s="278"/>
      <c r="J291" s="279"/>
      <c r="K291" s="280"/>
      <c r="L291" s="281">
        <v>1</v>
      </c>
      <c r="M291" s="109"/>
    </row>
    <row r="292" spans="1:13" ht="24" x14ac:dyDescent="0.3">
      <c r="B292" s="571" t="s">
        <v>289</v>
      </c>
      <c r="C292" s="572" t="s">
        <v>68</v>
      </c>
      <c r="D292" s="577">
        <v>35.299999999999997</v>
      </c>
      <c r="E292" s="556">
        <v>55.3</v>
      </c>
      <c r="F292" s="556">
        <v>63.6</v>
      </c>
      <c r="G292" s="575">
        <v>1.1500904159132008</v>
      </c>
      <c r="H292" s="278"/>
      <c r="I292" s="278"/>
      <c r="J292" s="279"/>
      <c r="K292" s="280"/>
      <c r="L292" s="281">
        <v>1</v>
      </c>
      <c r="M292" s="109"/>
    </row>
    <row r="293" spans="1:13" ht="36" x14ac:dyDescent="0.3">
      <c r="B293" s="571" t="s">
        <v>290</v>
      </c>
      <c r="C293" s="572" t="s">
        <v>68</v>
      </c>
      <c r="D293" s="578">
        <v>57</v>
      </c>
      <c r="E293" s="574">
        <v>37</v>
      </c>
      <c r="F293" s="574">
        <v>10</v>
      </c>
      <c r="G293" s="575">
        <v>1.73</v>
      </c>
      <c r="H293" s="278"/>
      <c r="I293" s="278"/>
      <c r="J293" s="279"/>
      <c r="K293" s="280"/>
      <c r="L293" s="281">
        <v>1</v>
      </c>
      <c r="M293" s="109"/>
    </row>
    <row r="294" spans="1:13" ht="15" thickBot="1" x14ac:dyDescent="0.35">
      <c r="B294" s="495" t="s">
        <v>158</v>
      </c>
      <c r="C294" s="576"/>
      <c r="D294" s="579"/>
      <c r="E294" s="580"/>
      <c r="F294" s="580"/>
      <c r="G294" s="581"/>
      <c r="H294" s="278"/>
      <c r="I294" s="278"/>
      <c r="J294" s="279"/>
      <c r="K294" s="280">
        <f>SUM(G289:G293)/5/G286</f>
        <v>1.6962569423895761</v>
      </c>
      <c r="L294" s="281"/>
      <c r="M294" s="109"/>
    </row>
    <row r="295" spans="1:13" ht="72.599999999999994" customHeight="1" x14ac:dyDescent="0.3">
      <c r="A295" s="293" t="s">
        <v>157</v>
      </c>
      <c r="B295" s="582" t="s">
        <v>118</v>
      </c>
      <c r="C295" s="388"/>
      <c r="D295" s="583"/>
      <c r="E295" s="390"/>
      <c r="F295" s="390"/>
      <c r="G295" s="391"/>
      <c r="H295" s="392"/>
      <c r="I295" s="392"/>
      <c r="J295" s="393"/>
      <c r="K295" s="394"/>
      <c r="L295" s="395"/>
      <c r="M295" s="103"/>
    </row>
    <row r="296" spans="1:13" ht="14.4" customHeight="1" x14ac:dyDescent="0.3">
      <c r="A296" s="213"/>
      <c r="B296" s="461" t="s">
        <v>60</v>
      </c>
      <c r="C296" s="576" t="s">
        <v>62</v>
      </c>
      <c r="D296" s="579"/>
      <c r="E296" s="584">
        <f>E297</f>
        <v>252.88399999999999</v>
      </c>
      <c r="F296" s="584">
        <f>F297</f>
        <v>151.98400000000001</v>
      </c>
      <c r="G296" s="585">
        <f>F296/E296</f>
        <v>0.6010028313376885</v>
      </c>
      <c r="H296" s="278"/>
      <c r="I296" s="278"/>
      <c r="J296" s="279"/>
      <c r="K296" s="280"/>
      <c r="L296" s="281"/>
      <c r="M296" s="109"/>
    </row>
    <row r="297" spans="1:13" ht="15.6" customHeight="1" x14ac:dyDescent="0.3">
      <c r="A297" s="213"/>
      <c r="B297" s="466" t="s">
        <v>227</v>
      </c>
      <c r="C297" s="576" t="s">
        <v>62</v>
      </c>
      <c r="D297" s="579"/>
      <c r="E297" s="556">
        <v>252.88399999999999</v>
      </c>
      <c r="F297" s="586">
        <v>151.98400000000001</v>
      </c>
      <c r="G297" s="581">
        <f>F297/E297</f>
        <v>0.6010028313376885</v>
      </c>
      <c r="H297" s="278"/>
      <c r="I297" s="278"/>
      <c r="J297" s="279"/>
      <c r="K297" s="280"/>
      <c r="L297" s="281"/>
      <c r="M297" s="109"/>
    </row>
    <row r="298" spans="1:13" x14ac:dyDescent="0.3">
      <c r="A298" s="213"/>
      <c r="B298" s="321" t="s">
        <v>61</v>
      </c>
      <c r="C298" s="214"/>
      <c r="D298" s="215"/>
      <c r="E298" s="216"/>
      <c r="F298" s="216"/>
      <c r="G298" s="217"/>
      <c r="H298" s="289">
        <v>1</v>
      </c>
      <c r="I298" s="289">
        <v>1</v>
      </c>
      <c r="J298" s="289">
        <v>0</v>
      </c>
      <c r="K298" s="218"/>
      <c r="L298" s="210">
        <f>SUM(L299:L299)</f>
        <v>0.5</v>
      </c>
      <c r="M298" s="211"/>
    </row>
    <row r="299" spans="1:13" ht="16.8" customHeight="1" x14ac:dyDescent="0.3">
      <c r="A299" s="213"/>
      <c r="B299" s="469" t="s">
        <v>137</v>
      </c>
      <c r="C299" s="572" t="s">
        <v>67</v>
      </c>
      <c r="D299" s="587">
        <v>2</v>
      </c>
      <c r="E299" s="574">
        <v>3</v>
      </c>
      <c r="F299" s="574">
        <v>3</v>
      </c>
      <c r="G299" s="581">
        <f>F299/E299</f>
        <v>1</v>
      </c>
      <c r="H299" s="278"/>
      <c r="I299" s="278"/>
      <c r="J299" s="279"/>
      <c r="K299" s="280"/>
      <c r="L299" s="281">
        <v>0.5</v>
      </c>
      <c r="M299" s="282"/>
    </row>
    <row r="300" spans="1:13" ht="15" thickBot="1" x14ac:dyDescent="0.35">
      <c r="A300" s="213"/>
      <c r="B300" s="507" t="s">
        <v>158</v>
      </c>
      <c r="C300" s="379"/>
      <c r="D300" s="380"/>
      <c r="E300" s="381"/>
      <c r="F300" s="381"/>
      <c r="G300" s="382"/>
      <c r="H300" s="383"/>
      <c r="I300" s="383"/>
      <c r="J300" s="384"/>
      <c r="K300" s="501">
        <f>G299/G296</f>
        <v>1.6638856721760182</v>
      </c>
      <c r="L300" s="385"/>
      <c r="M300" s="386"/>
    </row>
    <row r="301" spans="1:13" ht="27.6" x14ac:dyDescent="0.3">
      <c r="A301" s="387" t="s">
        <v>295</v>
      </c>
      <c r="B301" s="582" t="s">
        <v>251</v>
      </c>
      <c r="C301" s="388"/>
      <c r="D301" s="389"/>
      <c r="E301" s="390"/>
      <c r="F301" s="390"/>
      <c r="G301" s="391"/>
      <c r="H301" s="392"/>
      <c r="I301" s="392"/>
      <c r="J301" s="393"/>
      <c r="K301" s="394"/>
      <c r="L301" s="395"/>
      <c r="M301" s="396"/>
    </row>
    <row r="302" spans="1:13" x14ac:dyDescent="0.3">
      <c r="A302" s="369"/>
      <c r="B302" s="461" t="s">
        <v>60</v>
      </c>
      <c r="C302" s="462" t="s">
        <v>62</v>
      </c>
      <c r="D302" s="239"/>
      <c r="E302" s="588">
        <f t="shared" ref="E302" si="51">E303</f>
        <v>0</v>
      </c>
      <c r="F302" s="588">
        <f t="shared" ref="F302" si="52">F303</f>
        <v>0</v>
      </c>
      <c r="G302" s="464" t="s">
        <v>109</v>
      </c>
      <c r="H302" s="278"/>
      <c r="I302" s="278"/>
      <c r="J302" s="279"/>
      <c r="K302" s="280"/>
      <c r="L302" s="281"/>
      <c r="M302" s="282"/>
    </row>
    <row r="303" spans="1:13" x14ac:dyDescent="0.3">
      <c r="A303" s="369"/>
      <c r="B303" s="466" t="s">
        <v>227</v>
      </c>
      <c r="C303" s="148" t="s">
        <v>62</v>
      </c>
      <c r="D303" s="239"/>
      <c r="E303" s="556">
        <v>0</v>
      </c>
      <c r="F303" s="556">
        <v>0</v>
      </c>
      <c r="G303" s="468" t="s">
        <v>109</v>
      </c>
      <c r="H303" s="278"/>
      <c r="I303" s="278"/>
      <c r="J303" s="279"/>
      <c r="K303" s="280"/>
      <c r="L303" s="281"/>
      <c r="M303" s="282"/>
    </row>
    <row r="304" spans="1:13" x14ac:dyDescent="0.3">
      <c r="A304" s="369"/>
      <c r="B304" s="340" t="s">
        <v>61</v>
      </c>
      <c r="C304" s="214"/>
      <c r="D304" s="378"/>
      <c r="E304" s="216"/>
      <c r="F304" s="216"/>
      <c r="G304" s="217"/>
      <c r="H304" s="289">
        <v>3</v>
      </c>
      <c r="I304" s="289">
        <v>3</v>
      </c>
      <c r="J304" s="289">
        <v>0</v>
      </c>
      <c r="K304" s="218"/>
      <c r="L304" s="210">
        <f>SUM(L305:L307)</f>
        <v>0</v>
      </c>
      <c r="M304" s="211"/>
    </row>
    <row r="305" spans="1:13" x14ac:dyDescent="0.3">
      <c r="A305" s="369"/>
      <c r="B305" s="480" t="s">
        <v>252</v>
      </c>
      <c r="C305" s="576" t="s">
        <v>67</v>
      </c>
      <c r="D305" s="589">
        <v>4</v>
      </c>
      <c r="E305" s="590">
        <v>3</v>
      </c>
      <c r="F305" s="590">
        <v>3</v>
      </c>
      <c r="G305" s="581">
        <v>1</v>
      </c>
      <c r="H305" s="278"/>
      <c r="I305" s="278"/>
      <c r="J305" s="279"/>
      <c r="K305" s="280"/>
      <c r="L305" s="281">
        <v>0.5</v>
      </c>
      <c r="M305" s="282"/>
    </row>
    <row r="306" spans="1:13" x14ac:dyDescent="0.3">
      <c r="A306" s="369"/>
      <c r="B306" s="480" t="s">
        <v>253</v>
      </c>
      <c r="C306" s="573" t="s">
        <v>67</v>
      </c>
      <c r="D306" s="573">
        <v>1</v>
      </c>
      <c r="E306" s="591">
        <v>1</v>
      </c>
      <c r="F306" s="591">
        <v>1</v>
      </c>
      <c r="G306" s="581">
        <v>1</v>
      </c>
      <c r="H306" s="278"/>
      <c r="I306" s="278"/>
      <c r="J306" s="279"/>
      <c r="K306" s="280"/>
      <c r="L306" s="281">
        <v>0.5</v>
      </c>
      <c r="M306" s="282"/>
    </row>
    <row r="307" spans="1:13" ht="24" x14ac:dyDescent="0.3">
      <c r="A307" s="369"/>
      <c r="B307" s="480" t="s">
        <v>254</v>
      </c>
      <c r="C307" s="572" t="s">
        <v>67</v>
      </c>
      <c r="D307" s="572">
        <v>174</v>
      </c>
      <c r="E307" s="591">
        <v>165</v>
      </c>
      <c r="F307" s="591">
        <v>256</v>
      </c>
      <c r="G307" s="581">
        <v>0.44848480000000002</v>
      </c>
      <c r="H307" s="278"/>
      <c r="I307" s="278"/>
      <c r="J307" s="279"/>
      <c r="K307" s="280"/>
      <c r="L307" s="281">
        <v>-1</v>
      </c>
      <c r="M307" s="282"/>
    </row>
    <row r="308" spans="1:13" ht="15" thickBot="1" x14ac:dyDescent="0.35">
      <c r="A308" s="370"/>
      <c r="B308" s="592" t="s">
        <v>158</v>
      </c>
      <c r="C308" s="397"/>
      <c r="D308" s="398"/>
      <c r="E308" s="399"/>
      <c r="F308" s="399"/>
      <c r="G308" s="400"/>
      <c r="H308" s="401"/>
      <c r="I308" s="401"/>
      <c r="J308" s="402"/>
      <c r="K308" s="593" t="s">
        <v>109</v>
      </c>
      <c r="L308" s="403"/>
      <c r="M308" s="404"/>
    </row>
    <row r="309" spans="1:13" ht="41.4" x14ac:dyDescent="0.3">
      <c r="A309" s="290" t="s">
        <v>296</v>
      </c>
      <c r="B309" s="509" t="s">
        <v>58</v>
      </c>
      <c r="C309" s="392"/>
      <c r="D309" s="392"/>
      <c r="E309" s="392"/>
      <c r="F309" s="392"/>
      <c r="G309" s="392"/>
      <c r="H309" s="392"/>
      <c r="I309" s="392"/>
      <c r="J309" s="392"/>
      <c r="K309" s="392"/>
      <c r="L309" s="395"/>
      <c r="M309" s="103"/>
    </row>
    <row r="310" spans="1:13" x14ac:dyDescent="0.3">
      <c r="A310" s="132"/>
      <c r="B310" s="461" t="s">
        <v>60</v>
      </c>
      <c r="C310" s="462" t="s">
        <v>62</v>
      </c>
      <c r="D310" s="239"/>
      <c r="E310" s="463">
        <f>SUM(E311:E312)</f>
        <v>85826.848119999995</v>
      </c>
      <c r="F310" s="463">
        <f>SUM(F311:F312)</f>
        <v>82318.512700000007</v>
      </c>
      <c r="G310" s="464">
        <f>F310/E310</f>
        <v>0.95912310079131924</v>
      </c>
      <c r="H310" s="239"/>
      <c r="I310" s="239"/>
      <c r="J310" s="239"/>
      <c r="K310" s="239"/>
      <c r="L310" s="240"/>
      <c r="M310" s="101"/>
    </row>
    <row r="311" spans="1:13" x14ac:dyDescent="0.3">
      <c r="A311" s="132"/>
      <c r="B311" s="466" t="s">
        <v>177</v>
      </c>
      <c r="C311" s="148" t="s">
        <v>62</v>
      </c>
      <c r="D311" s="239"/>
      <c r="E311" s="467">
        <v>4176.84328</v>
      </c>
      <c r="F311" s="467">
        <v>4176.84328</v>
      </c>
      <c r="G311" s="468">
        <f t="shared" ref="G311:G312" si="53">F311/E311</f>
        <v>1</v>
      </c>
      <c r="H311" s="239"/>
      <c r="I311" s="239"/>
      <c r="J311" s="239"/>
      <c r="K311" s="239"/>
      <c r="L311" s="240"/>
      <c r="M311" s="101"/>
    </row>
    <row r="312" spans="1:13" x14ac:dyDescent="0.3">
      <c r="A312" s="132"/>
      <c r="B312" s="466" t="s">
        <v>256</v>
      </c>
      <c r="C312" s="148" t="s">
        <v>62</v>
      </c>
      <c r="D312" s="239"/>
      <c r="E312" s="467">
        <v>81650.004839999994</v>
      </c>
      <c r="F312" s="467">
        <v>78141.669420000006</v>
      </c>
      <c r="G312" s="468">
        <f t="shared" si="53"/>
        <v>0.95703202434739765</v>
      </c>
      <c r="H312" s="239"/>
      <c r="I312" s="239"/>
      <c r="J312" s="239"/>
      <c r="K312" s="239"/>
      <c r="L312" s="240"/>
      <c r="M312" s="101"/>
    </row>
    <row r="313" spans="1:13" x14ac:dyDescent="0.3">
      <c r="A313" s="132"/>
      <c r="B313" s="340" t="s">
        <v>61</v>
      </c>
      <c r="C313" s="105"/>
      <c r="D313" s="105"/>
      <c r="E313" s="105"/>
      <c r="F313" s="105"/>
      <c r="G313" s="105"/>
      <c r="H313" s="172">
        <v>4</v>
      </c>
      <c r="I313" s="172">
        <v>2</v>
      </c>
      <c r="J313" s="172">
        <v>2</v>
      </c>
      <c r="K313" s="105"/>
      <c r="L313" s="171">
        <f>SUM(L314:L317)</f>
        <v>1</v>
      </c>
      <c r="M313" s="106"/>
    </row>
    <row r="314" spans="1:13" ht="24" x14ac:dyDescent="0.3">
      <c r="A314" s="132"/>
      <c r="B314" s="480" t="s">
        <v>318</v>
      </c>
      <c r="C314" s="148" t="s">
        <v>68</v>
      </c>
      <c r="D314" s="148">
        <v>57.2</v>
      </c>
      <c r="E314" s="148">
        <v>60</v>
      </c>
      <c r="F314" s="148" t="s">
        <v>109</v>
      </c>
      <c r="G314" s="468" t="s">
        <v>109</v>
      </c>
      <c r="H314" s="239"/>
      <c r="I314" s="239"/>
      <c r="J314" s="239"/>
      <c r="K314" s="239"/>
      <c r="L314" s="240" t="s">
        <v>109</v>
      </c>
      <c r="M314" s="101"/>
    </row>
    <row r="315" spans="1:13" ht="24" x14ac:dyDescent="0.3">
      <c r="A315" s="132"/>
      <c r="B315" s="480" t="s">
        <v>319</v>
      </c>
      <c r="C315" s="148" t="s">
        <v>68</v>
      </c>
      <c r="D315" s="148">
        <v>87</v>
      </c>
      <c r="E315" s="148">
        <v>90</v>
      </c>
      <c r="F315" s="594" t="s">
        <v>109</v>
      </c>
      <c r="G315" s="468" t="s">
        <v>109</v>
      </c>
      <c r="H315" s="239"/>
      <c r="I315" s="239"/>
      <c r="J315" s="239"/>
      <c r="K315" s="239"/>
      <c r="L315" s="240" t="s">
        <v>109</v>
      </c>
      <c r="M315" s="101"/>
    </row>
    <row r="316" spans="1:13" ht="24" x14ac:dyDescent="0.3">
      <c r="A316" s="120"/>
      <c r="B316" s="480" t="s">
        <v>259</v>
      </c>
      <c r="C316" s="148" t="s">
        <v>68</v>
      </c>
      <c r="D316" s="148">
        <v>100</v>
      </c>
      <c r="E316" s="148">
        <v>100</v>
      </c>
      <c r="F316" s="148">
        <v>100</v>
      </c>
      <c r="G316" s="468">
        <v>1</v>
      </c>
      <c r="H316" s="239"/>
      <c r="I316" s="239"/>
      <c r="J316" s="239"/>
      <c r="K316" s="239"/>
      <c r="L316" s="240">
        <v>0.5</v>
      </c>
      <c r="M316" s="101"/>
    </row>
    <row r="317" spans="1:13" ht="24" x14ac:dyDescent="0.3">
      <c r="A317" s="120"/>
      <c r="B317" s="595" t="s">
        <v>320</v>
      </c>
      <c r="C317" s="307" t="s">
        <v>68</v>
      </c>
      <c r="D317" s="307" t="s">
        <v>109</v>
      </c>
      <c r="E317" s="307">
        <v>100</v>
      </c>
      <c r="F317" s="307">
        <v>100</v>
      </c>
      <c r="G317" s="508">
        <v>1</v>
      </c>
      <c r="H317" s="239"/>
      <c r="I317" s="239"/>
      <c r="J317" s="239"/>
      <c r="K317" s="239"/>
      <c r="L317" s="240">
        <v>0.5</v>
      </c>
      <c r="M317" s="101"/>
    </row>
    <row r="318" spans="1:13" ht="38.4" customHeight="1" x14ac:dyDescent="0.3">
      <c r="A318" s="120"/>
      <c r="B318" s="596" t="s">
        <v>321</v>
      </c>
      <c r="C318" s="597"/>
      <c r="D318" s="597"/>
      <c r="E318" s="597"/>
      <c r="F318" s="597"/>
      <c r="G318" s="598"/>
      <c r="H318" s="239"/>
      <c r="I318" s="239"/>
      <c r="J318" s="239"/>
      <c r="K318" s="239"/>
      <c r="L318" s="240"/>
      <c r="M318" s="101"/>
    </row>
    <row r="319" spans="1:13" ht="14.4" customHeight="1" x14ac:dyDescent="0.3">
      <c r="A319" s="120"/>
      <c r="B319" s="596" t="s">
        <v>322</v>
      </c>
      <c r="C319" s="597"/>
      <c r="D319" s="597"/>
      <c r="E319" s="597"/>
      <c r="F319" s="597"/>
      <c r="G319" s="598"/>
      <c r="H319" s="239"/>
      <c r="I319" s="239"/>
      <c r="J319" s="239"/>
      <c r="K319" s="239"/>
      <c r="L319" s="240"/>
      <c r="M319" s="101"/>
    </row>
    <row r="320" spans="1:13" x14ac:dyDescent="0.3">
      <c r="A320" s="120"/>
      <c r="B320" s="524" t="s">
        <v>323</v>
      </c>
      <c r="C320" s="148"/>
      <c r="D320" s="148"/>
      <c r="E320" s="148"/>
      <c r="F320" s="148"/>
      <c r="G320" s="468"/>
      <c r="H320" s="239"/>
      <c r="I320" s="239"/>
      <c r="J320" s="239"/>
      <c r="K320" s="239"/>
      <c r="L320" s="240"/>
      <c r="M320" s="101"/>
    </row>
    <row r="321" spans="1:13" ht="15" thickBot="1" x14ac:dyDescent="0.35">
      <c r="A321" s="120"/>
      <c r="B321" s="592" t="s">
        <v>158</v>
      </c>
      <c r="C321" s="239"/>
      <c r="D321" s="239"/>
      <c r="E321" s="239"/>
      <c r="F321" s="239"/>
      <c r="G321" s="239"/>
      <c r="H321" s="239"/>
      <c r="I321" s="239"/>
      <c r="J321" s="239"/>
      <c r="K321" s="493">
        <f>(0.25*G316+0.25*G317)/G310</f>
        <v>0.52130951656516011</v>
      </c>
      <c r="L321" s="240"/>
      <c r="M321" s="101"/>
    </row>
    <row r="322" spans="1:13" x14ac:dyDescent="0.3">
      <c r="A322" s="184"/>
      <c r="B322" s="599" t="s">
        <v>65</v>
      </c>
      <c r="C322" s="600" t="s">
        <v>62</v>
      </c>
      <c r="D322" s="392"/>
      <c r="E322" s="601">
        <f>E5+E16+E26+E34+E50+E61+E71+E83+E96+E105+E113+E120+E130+E139+E150+E160+E172+E184+E194+E213+E220+E231+E245+E257+E268+E278+E286+E296+E302+E310</f>
        <v>1187938.8643900002</v>
      </c>
      <c r="F322" s="601">
        <f>F5+F16+F26+F34+F50+F61+F71+F83+F96+F105+F113+F120+F130+F139+F150+F160+F172+F184+F194+F213+F220+F231+F245+F257+F268+F278+F286+F296+F302+F310</f>
        <v>1069302.3479000002</v>
      </c>
      <c r="G322" s="602">
        <f>F322/E322</f>
        <v>0.90013247310422895</v>
      </c>
      <c r="H322" s="600"/>
      <c r="I322" s="600"/>
      <c r="J322" s="600"/>
      <c r="K322" s="392"/>
      <c r="L322" s="395"/>
      <c r="M322" s="103"/>
    </row>
    <row r="323" spans="1:13" x14ac:dyDescent="0.3">
      <c r="A323" s="185"/>
      <c r="B323" s="603" t="s">
        <v>324</v>
      </c>
      <c r="C323" s="604" t="s">
        <v>62</v>
      </c>
      <c r="D323" s="239"/>
      <c r="E323" s="605" t="str">
        <f>E121</f>
        <v>-</v>
      </c>
      <c r="F323" s="605" t="str">
        <f>F121</f>
        <v>-</v>
      </c>
      <c r="G323" s="606" t="s">
        <v>109</v>
      </c>
      <c r="H323" s="239"/>
      <c r="I323" s="239"/>
      <c r="J323" s="239"/>
      <c r="K323" s="239"/>
      <c r="L323" s="240"/>
      <c r="M323" s="101"/>
    </row>
    <row r="324" spans="1:13" x14ac:dyDescent="0.3">
      <c r="A324" s="185"/>
      <c r="B324" s="603" t="s">
        <v>110</v>
      </c>
      <c r="C324" s="604" t="s">
        <v>62</v>
      </c>
      <c r="D324" s="239"/>
      <c r="E324" s="607">
        <f>E6+E35+E62+E72+E97+E173+E232</f>
        <v>48375.088600000003</v>
      </c>
      <c r="F324" s="607">
        <f>F6+F35+F62+F72+F97+F173+F232</f>
        <v>47990.887760000005</v>
      </c>
      <c r="G324" s="606">
        <f t="shared" ref="G324:G327" si="54">F324/E324</f>
        <v>0.99205787831880066</v>
      </c>
      <c r="H324" s="239"/>
      <c r="I324" s="239"/>
      <c r="J324" s="239"/>
      <c r="K324" s="239"/>
      <c r="L324" s="240"/>
      <c r="M324" s="101"/>
    </row>
    <row r="325" spans="1:13" x14ac:dyDescent="0.3">
      <c r="A325" s="185"/>
      <c r="B325" s="603" t="s">
        <v>111</v>
      </c>
      <c r="C325" s="604" t="s">
        <v>62</v>
      </c>
      <c r="D325" s="239"/>
      <c r="E325" s="607">
        <f>E7+E17+E27+E36+E51+E63+E73+E84+E98+E106+E122+E151+E161+E174+E185+E195+E221+E233+E246+E269+E311</f>
        <v>638937.77598000003</v>
      </c>
      <c r="F325" s="607">
        <f>F7+F17+F27+F36+F51+F63+F73+F84+F98+F106+F122+F151+F161+F174+F185+F195+F221+F233+F246+F269+F311</f>
        <v>599659.4657399999</v>
      </c>
      <c r="G325" s="606">
        <f t="shared" si="54"/>
        <v>0.93852560966558096</v>
      </c>
      <c r="H325" s="239"/>
      <c r="I325" s="239"/>
      <c r="J325" s="239"/>
      <c r="K325" s="239"/>
      <c r="L325" s="240"/>
      <c r="M325" s="101"/>
    </row>
    <row r="326" spans="1:13" x14ac:dyDescent="0.3">
      <c r="A326" s="186"/>
      <c r="B326" s="608" t="s">
        <v>112</v>
      </c>
      <c r="C326" s="604" t="s">
        <v>62</v>
      </c>
      <c r="D326" s="472"/>
      <c r="E326" s="609">
        <f>E8+E18+E28+E37+E52+E64+E74+E85+E99+E107+E114+E123+E131+E140+E152+E162+E175+E186+E196+E214+E222+E234+E247+E258+E270+E279+E287+E297+E303+E312</f>
        <v>465225.99981000012</v>
      </c>
      <c r="F326" s="609">
        <f t="shared" ref="F326" si="55">F8+F18+F28+F37+F52+F64+F74+F85+F99+F107+F114+F123+F131+F140+F152+F162+F175+F186+F196+F214+F222+F234+F247+F258+F270+F279+F287+F297+F303+F312</f>
        <v>386251.99439999997</v>
      </c>
      <c r="G326" s="606">
        <f t="shared" si="54"/>
        <v>0.83024593328349361</v>
      </c>
      <c r="H326" s="472"/>
      <c r="I326" s="472"/>
      <c r="J326" s="472"/>
      <c r="K326" s="472"/>
      <c r="L326" s="498"/>
      <c r="M326" s="104"/>
    </row>
    <row r="327" spans="1:13" x14ac:dyDescent="0.3">
      <c r="A327" s="186"/>
      <c r="B327" s="608" t="s">
        <v>316</v>
      </c>
      <c r="C327" s="604" t="s">
        <v>62</v>
      </c>
      <c r="D327" s="472"/>
      <c r="E327" s="610">
        <f>E223+E248</f>
        <v>35400</v>
      </c>
      <c r="F327" s="610">
        <f>F223+F248</f>
        <v>35400</v>
      </c>
      <c r="G327" s="606">
        <f t="shared" si="54"/>
        <v>1</v>
      </c>
      <c r="H327" s="472"/>
      <c r="I327" s="472"/>
      <c r="J327" s="472"/>
      <c r="K327" s="472"/>
      <c r="L327" s="498"/>
      <c r="M327" s="104"/>
    </row>
    <row r="328" spans="1:13" ht="28.8" thickBot="1" x14ac:dyDescent="0.35">
      <c r="A328" s="187"/>
      <c r="B328" s="611" t="s">
        <v>138</v>
      </c>
      <c r="C328" s="484"/>
      <c r="D328" s="484"/>
      <c r="E328" s="612"/>
      <c r="F328" s="612"/>
      <c r="G328" s="484"/>
      <c r="H328" s="613">
        <f>H9+H19+H29+H38+H53+H65+H75+H86+H100+H108+H115+H124+H132+H141+H153+H163+H176+H187+H197+H215+H224+H235+H249+H259+H271+H280+H288+H298+H304+H313</f>
        <v>128</v>
      </c>
      <c r="I328" s="613">
        <f t="shared" ref="I328:J328" si="56">I9+I19+I29+I38+I53+I65+I75+I86+I100+I108+I115+I124+I132+I141+I153+I163+I176+I187+I197+I215+I224+I235+I249+I259+I271+I280+I288+I298+I304+I313</f>
        <v>120</v>
      </c>
      <c r="J328" s="613">
        <f t="shared" si="56"/>
        <v>8</v>
      </c>
      <c r="K328" s="484"/>
      <c r="L328" s="614"/>
      <c r="M328" s="102"/>
    </row>
  </sheetData>
  <mergeCells count="19">
    <mergeCell ref="M1:M2"/>
    <mergeCell ref="G1:G2"/>
    <mergeCell ref="H1:H2"/>
    <mergeCell ref="I1:I2"/>
    <mergeCell ref="J1:J2"/>
    <mergeCell ref="K1:K2"/>
    <mergeCell ref="L1:L2"/>
    <mergeCell ref="B318:G318"/>
    <mergeCell ref="B319:G319"/>
    <mergeCell ref="A1:A2"/>
    <mergeCell ref="B1:B2"/>
    <mergeCell ref="C1:C2"/>
    <mergeCell ref="D1:D2"/>
    <mergeCell ref="E1:E2"/>
    <mergeCell ref="B198:G198"/>
    <mergeCell ref="B201:G201"/>
    <mergeCell ref="B204:G204"/>
    <mergeCell ref="B127:G127"/>
    <mergeCell ref="F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2016 год</vt:lpstr>
      <vt:lpstr>Эффективность программ</vt:lpstr>
      <vt:lpstr>'2016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2015-04-14T05:41:39Z</cp:lastPrinted>
  <dcterms:created xsi:type="dcterms:W3CDTF">2015-03-26T06:39:20Z</dcterms:created>
  <dcterms:modified xsi:type="dcterms:W3CDTF">2017-04-28T14:00:25Z</dcterms:modified>
</cp:coreProperties>
</file>